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9930"/>
  </bookViews>
  <sheets>
    <sheet name="1 квартал 2026 (2)" sheetId="8" r:id="rId1"/>
  </sheets>
  <calcPr calcId="162913"/>
</workbook>
</file>

<file path=xl/calcChain.xml><?xml version="1.0" encoding="utf-8"?>
<calcChain xmlns="http://schemas.openxmlformats.org/spreadsheetml/2006/main">
  <c r="H628" i="8" l="1"/>
  <c r="H627" i="8"/>
  <c r="H626" i="8"/>
  <c r="H625" i="8"/>
  <c r="H624" i="8"/>
  <c r="H623" i="8"/>
  <c r="H622" i="8"/>
  <c r="H621" i="8"/>
  <c r="H620" i="8"/>
  <c r="H619" i="8"/>
  <c r="H618" i="8"/>
  <c r="H617" i="8"/>
  <c r="H616" i="8"/>
  <c r="H615" i="8"/>
  <c r="H614" i="8"/>
  <c r="H613" i="8"/>
  <c r="H612" i="8"/>
  <c r="H611" i="8"/>
  <c r="H610" i="8"/>
  <c r="H609" i="8"/>
  <c r="H608" i="8"/>
  <c r="H607" i="8"/>
  <c r="H606" i="8"/>
  <c r="H605" i="8"/>
  <c r="H604" i="8"/>
  <c r="H603" i="8"/>
  <c r="H602" i="8"/>
  <c r="H601" i="8"/>
  <c r="H600" i="8"/>
  <c r="H599" i="8"/>
  <c r="H598" i="8"/>
  <c r="H597" i="8"/>
  <c r="H596" i="8"/>
  <c r="H595" i="8"/>
  <c r="H594" i="8"/>
  <c r="H593" i="8"/>
  <c r="H592" i="8"/>
  <c r="H591" i="8"/>
  <c r="H590" i="8"/>
  <c r="H589" i="8"/>
  <c r="H588" i="8"/>
  <c r="H587" i="8"/>
  <c r="H586" i="8"/>
  <c r="H585" i="8"/>
  <c r="H584" i="8"/>
  <c r="H583" i="8"/>
  <c r="H582" i="8"/>
  <c r="H581" i="8"/>
  <c r="H580" i="8"/>
  <c r="H579" i="8"/>
  <c r="H578" i="8"/>
  <c r="H577" i="8"/>
  <c r="H576" i="8"/>
  <c r="H575" i="8"/>
  <c r="H574" i="8"/>
  <c r="H573" i="8"/>
  <c r="H572" i="8"/>
  <c r="H571" i="8"/>
  <c r="H570" i="8"/>
  <c r="H569" i="8"/>
  <c r="H568" i="8"/>
  <c r="H567" i="8"/>
  <c r="H566" i="8"/>
  <c r="H565" i="8"/>
  <c r="H564" i="8"/>
  <c r="H563" i="8"/>
  <c r="H562" i="8"/>
  <c r="H561" i="8"/>
  <c r="H560" i="8"/>
  <c r="H559" i="8"/>
  <c r="H558" i="8"/>
  <c r="H557" i="8"/>
  <c r="H556" i="8"/>
  <c r="H555" i="8"/>
  <c r="H554" i="8"/>
  <c r="H553" i="8"/>
  <c r="H552" i="8"/>
  <c r="H551" i="8"/>
  <c r="H550" i="8"/>
  <c r="H549" i="8"/>
  <c r="H548" i="8"/>
  <c r="H547" i="8"/>
  <c r="H546" i="8"/>
  <c r="H545" i="8"/>
  <c r="H544" i="8"/>
  <c r="H543" i="8"/>
  <c r="H542" i="8"/>
  <c r="H541" i="8"/>
  <c r="H540" i="8"/>
  <c r="H539" i="8"/>
  <c r="H538" i="8"/>
  <c r="H537" i="8"/>
  <c r="H536" i="8"/>
  <c r="H535" i="8"/>
  <c r="H534" i="8"/>
  <c r="H533" i="8"/>
  <c r="H532" i="8"/>
  <c r="H531" i="8"/>
  <c r="H530" i="8"/>
  <c r="H529" i="8"/>
  <c r="H528" i="8"/>
  <c r="H527" i="8"/>
  <c r="H526" i="8"/>
  <c r="H525" i="8"/>
  <c r="H524" i="8"/>
  <c r="H523" i="8"/>
  <c r="H522" i="8"/>
  <c r="H521" i="8"/>
  <c r="H520" i="8"/>
  <c r="H519" i="8"/>
  <c r="H518" i="8"/>
  <c r="H517" i="8"/>
  <c r="H516" i="8"/>
  <c r="H515" i="8"/>
  <c r="H514" i="8"/>
  <c r="H513" i="8"/>
  <c r="H512" i="8"/>
  <c r="H511" i="8"/>
  <c r="H510" i="8"/>
  <c r="H509" i="8"/>
  <c r="H508" i="8"/>
  <c r="H507" i="8"/>
  <c r="H506" i="8"/>
  <c r="H505" i="8"/>
  <c r="H504" i="8"/>
  <c r="H503" i="8"/>
  <c r="H502" i="8"/>
  <c r="H501" i="8"/>
  <c r="H500" i="8"/>
  <c r="H499" i="8"/>
  <c r="H498" i="8"/>
  <c r="H497" i="8"/>
  <c r="H496" i="8"/>
  <c r="H495" i="8"/>
  <c r="H494" i="8"/>
  <c r="H493" i="8"/>
  <c r="H492" i="8"/>
  <c r="H491" i="8"/>
  <c r="H490" i="8"/>
  <c r="H489" i="8"/>
  <c r="H488" i="8"/>
  <c r="H487" i="8"/>
  <c r="H486" i="8"/>
  <c r="H485" i="8"/>
  <c r="H484" i="8"/>
  <c r="H483" i="8"/>
  <c r="H482" i="8"/>
  <c r="H481" i="8"/>
  <c r="H480" i="8"/>
  <c r="H479" i="8"/>
  <c r="H478" i="8"/>
  <c r="H477" i="8"/>
  <c r="H476" i="8"/>
  <c r="H475" i="8"/>
  <c r="H474" i="8"/>
  <c r="H473" i="8"/>
  <c r="H472" i="8"/>
  <c r="H471" i="8"/>
  <c r="H470" i="8"/>
  <c r="H469" i="8"/>
  <c r="H468" i="8"/>
  <c r="H467" i="8"/>
  <c r="H466" i="8"/>
  <c r="H465" i="8"/>
  <c r="H464" i="8"/>
  <c r="H463" i="8"/>
  <c r="H462" i="8"/>
  <c r="H461" i="8"/>
  <c r="H460" i="8"/>
  <c r="H459" i="8"/>
  <c r="H458" i="8"/>
  <c r="H457" i="8"/>
  <c r="H456" i="8"/>
  <c r="H455" i="8"/>
  <c r="H454" i="8"/>
  <c r="H453" i="8"/>
  <c r="H452" i="8"/>
  <c r="H451" i="8"/>
  <c r="H450" i="8"/>
  <c r="H449" i="8"/>
  <c r="H448" i="8"/>
  <c r="H447" i="8"/>
  <c r="H446" i="8"/>
  <c r="H445" i="8"/>
  <c r="H444" i="8"/>
  <c r="H443" i="8"/>
  <c r="H442" i="8"/>
  <c r="H441" i="8"/>
  <c r="H440" i="8"/>
  <c r="H439" i="8"/>
  <c r="H438" i="8"/>
  <c r="H437" i="8"/>
  <c r="H436" i="8"/>
  <c r="H435" i="8"/>
  <c r="H434" i="8"/>
  <c r="H433" i="8"/>
  <c r="H432" i="8"/>
  <c r="H431" i="8"/>
  <c r="H430" i="8"/>
  <c r="H429" i="8"/>
  <c r="H428" i="8"/>
  <c r="H427" i="8"/>
  <c r="H426" i="8"/>
  <c r="H425" i="8"/>
  <c r="H424" i="8"/>
  <c r="H423" i="8"/>
  <c r="H422" i="8"/>
  <c r="H421" i="8"/>
  <c r="H420" i="8"/>
  <c r="H419" i="8"/>
  <c r="H418" i="8"/>
  <c r="H417" i="8"/>
  <c r="H416" i="8"/>
  <c r="H415" i="8"/>
  <c r="H414" i="8"/>
  <c r="H413" i="8"/>
  <c r="H412" i="8"/>
  <c r="H411" i="8"/>
  <c r="H410" i="8"/>
  <c r="H409" i="8"/>
  <c r="H408" i="8"/>
  <c r="H407" i="8"/>
  <c r="H406" i="8"/>
  <c r="H405" i="8"/>
  <c r="H404" i="8"/>
  <c r="H403" i="8"/>
  <c r="H402" i="8"/>
  <c r="H401" i="8"/>
  <c r="H400" i="8"/>
  <c r="H399" i="8"/>
  <c r="H398" i="8"/>
  <c r="H397" i="8"/>
  <c r="H396" i="8"/>
  <c r="H395" i="8"/>
  <c r="H394" i="8"/>
  <c r="H393" i="8"/>
  <c r="H392" i="8"/>
  <c r="H391" i="8"/>
  <c r="H390" i="8"/>
  <c r="H389" i="8"/>
  <c r="H388" i="8"/>
  <c r="H387" i="8"/>
  <c r="H386" i="8"/>
  <c r="H385" i="8"/>
  <c r="H384" i="8"/>
  <c r="H383" i="8"/>
  <c r="H382" i="8"/>
  <c r="H381" i="8"/>
  <c r="H380" i="8"/>
  <c r="H379" i="8"/>
  <c r="H378" i="8"/>
  <c r="H377" i="8"/>
  <c r="H376" i="8"/>
  <c r="H375" i="8"/>
  <c r="H374" i="8"/>
  <c r="H373" i="8"/>
  <c r="H372" i="8"/>
  <c r="H371" i="8"/>
  <c r="H370" i="8"/>
  <c r="H369" i="8"/>
  <c r="H368" i="8"/>
  <c r="H367" i="8"/>
  <c r="H366" i="8"/>
  <c r="H365" i="8"/>
  <c r="H364" i="8"/>
  <c r="H363" i="8"/>
  <c r="H362" i="8"/>
  <c r="H361" i="8"/>
  <c r="H360" i="8"/>
  <c r="H359" i="8"/>
  <c r="H358" i="8"/>
  <c r="H357" i="8"/>
  <c r="H356" i="8"/>
  <c r="H355" i="8"/>
  <c r="H354" i="8"/>
  <c r="H353" i="8"/>
  <c r="H352" i="8"/>
  <c r="H351" i="8"/>
  <c r="H350" i="8"/>
  <c r="H349" i="8"/>
  <c r="H348" i="8"/>
  <c r="H347" i="8"/>
  <c r="H346" i="8"/>
  <c r="H345" i="8"/>
  <c r="H344" i="8"/>
  <c r="H343" i="8"/>
  <c r="H342" i="8"/>
  <c r="H341" i="8"/>
  <c r="H340" i="8"/>
  <c r="H339" i="8"/>
  <c r="H338" i="8"/>
  <c r="H337" i="8"/>
  <c r="H336" i="8"/>
  <c r="H335" i="8"/>
  <c r="H334" i="8"/>
  <c r="H333" i="8"/>
  <c r="H332" i="8"/>
  <c r="H331" i="8"/>
  <c r="H330" i="8"/>
  <c r="H329" i="8"/>
  <c r="H328" i="8"/>
  <c r="H327" i="8"/>
  <c r="H326" i="8"/>
  <c r="H325" i="8"/>
  <c r="H324" i="8"/>
  <c r="H323" i="8"/>
  <c r="H322" i="8"/>
  <c r="H321" i="8"/>
  <c r="H320" i="8"/>
  <c r="H319" i="8"/>
  <c r="H318" i="8"/>
  <c r="H317" i="8"/>
  <c r="H316" i="8"/>
  <c r="H315" i="8"/>
  <c r="H314" i="8"/>
  <c r="H313" i="8"/>
  <c r="H312" i="8"/>
  <c r="H311" i="8"/>
  <c r="H310" i="8"/>
  <c r="H309" i="8"/>
  <c r="H308" i="8"/>
  <c r="H307" i="8"/>
  <c r="H306" i="8"/>
  <c r="H305" i="8"/>
  <c r="H304" i="8"/>
  <c r="H303" i="8"/>
  <c r="H302" i="8"/>
  <c r="H301" i="8"/>
  <c r="H300" i="8"/>
  <c r="H299" i="8"/>
  <c r="H298" i="8"/>
  <c r="H297" i="8"/>
  <c r="H296" i="8"/>
  <c r="H295" i="8"/>
  <c r="H294" i="8"/>
  <c r="H293" i="8"/>
  <c r="H292" i="8"/>
  <c r="H291" i="8"/>
  <c r="H290" i="8"/>
  <c r="H289" i="8"/>
  <c r="H288" i="8"/>
  <c r="H287" i="8"/>
  <c r="H286" i="8"/>
  <c r="H285" i="8"/>
  <c r="H284" i="8"/>
  <c r="H283" i="8"/>
  <c r="H282" i="8"/>
  <c r="H281" i="8"/>
  <c r="H280" i="8"/>
  <c r="H279" i="8"/>
  <c r="H278" i="8"/>
  <c r="H277" i="8"/>
  <c r="H276" i="8"/>
  <c r="H275" i="8"/>
  <c r="H274" i="8"/>
  <c r="H273" i="8"/>
  <c r="H272" i="8"/>
  <c r="H271" i="8"/>
  <c r="H270" i="8"/>
  <c r="H269" i="8"/>
  <c r="H268" i="8"/>
  <c r="H267" i="8"/>
  <c r="H266" i="8"/>
  <c r="H265" i="8"/>
  <c r="H264" i="8"/>
  <c r="H263" i="8"/>
  <c r="H262" i="8"/>
  <c r="H261" i="8"/>
  <c r="H260" i="8"/>
  <c r="H259" i="8"/>
  <c r="H258" i="8"/>
  <c r="H257" i="8"/>
  <c r="H256" i="8"/>
  <c r="H255" i="8"/>
  <c r="H254" i="8"/>
  <c r="H253" i="8"/>
  <c r="H252" i="8"/>
  <c r="H251" i="8"/>
  <c r="H250" i="8"/>
  <c r="H249" i="8"/>
  <c r="H248" i="8"/>
  <c r="H247" i="8"/>
  <c r="H246" i="8"/>
  <c r="H245" i="8"/>
  <c r="H244" i="8"/>
  <c r="H243" i="8"/>
  <c r="H242" i="8"/>
  <c r="H241" i="8"/>
  <c r="H240" i="8"/>
  <c r="H239" i="8"/>
  <c r="H238" i="8"/>
  <c r="H237" i="8"/>
  <c r="H236" i="8"/>
  <c r="H235" i="8"/>
  <c r="H234" i="8"/>
  <c r="H233" i="8"/>
  <c r="H232" i="8"/>
  <c r="H231" i="8"/>
  <c r="H230" i="8"/>
  <c r="H229" i="8"/>
  <c r="H228" i="8"/>
  <c r="H227" i="8"/>
  <c r="H226" i="8"/>
  <c r="H225" i="8"/>
  <c r="H224" i="8"/>
  <c r="H223" i="8"/>
  <c r="H222" i="8"/>
  <c r="H221" i="8"/>
  <c r="H220" i="8"/>
  <c r="H219" i="8"/>
  <c r="H218" i="8"/>
  <c r="H217" i="8"/>
  <c r="H216" i="8"/>
  <c r="H215"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alcChain>
</file>

<file path=xl/sharedStrings.xml><?xml version="1.0" encoding="utf-8"?>
<sst xmlns="http://schemas.openxmlformats.org/spreadsheetml/2006/main" count="2498" uniqueCount="578">
  <si>
    <t>Номер строки</t>
  </si>
  <si>
    <t>Код раздела, подраздела</t>
  </si>
  <si>
    <t>Код целевой статьи</t>
  </si>
  <si>
    <t>Код вида расходов</t>
  </si>
  <si>
    <t>Наименование раздела, подраздела, целевой статьи, вида расходов</t>
  </si>
  <si>
    <t>Утверждено, в тысячах рублей</t>
  </si>
  <si>
    <t>Исполнено, в тысячах рублей</t>
  </si>
  <si>
    <t>% исполнения</t>
  </si>
  <si>
    <t>0100</t>
  </si>
  <si>
    <t>0000000000</t>
  </si>
  <si>
    <t>000</t>
  </si>
  <si>
    <t>0102</t>
  </si>
  <si>
    <t xml:space="preserve">      Функционирование высшего должностного лица субъекта Российской Федерации и муниципального образования</t>
  </si>
  <si>
    <t>0100000000</t>
  </si>
  <si>
    <t xml:space="preserve">            Содержание Главы муниципального образования</t>
  </si>
  <si>
    <t>120</t>
  </si>
  <si>
    <t>0103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</si>
  <si>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</si>
  <si>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7200000000</t>
  </si>
  <si>
    <t xml:space="preserve">        Непрограммные направления деятельности</t>
  </si>
  <si>
    <t>7200121020</t>
  </si>
  <si>
    <t xml:space="preserve">            Председатель представительного органа муниципального образования</t>
  </si>
  <si>
    <t>7200121040</t>
  </si>
  <si>
    <t xml:space="preserve">            Обеспечение деятельности органов местного самоуправления (центральный аппарат)</t>
  </si>
  <si>
    <t>240</t>
  </si>
  <si>
    <t>850</t>
  </si>
  <si>
    <t>0104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</si>
  <si>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</si>
  <si>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Диспансеризация муниципальных служащих</t>
  </si>
  <si>
    <t xml:space="preserve">            Обеспечение деятельности органов местного самоуправления (территориальные органы)</t>
  </si>
  <si>
    <t xml:space="preserve">            Организация мероприятий по профессиональной подготовке, переподготовке и повышению квалификации муниципальных служащих</t>
  </si>
  <si>
    <t xml:space="preserve">            Проведение диспансеризации муниципальных служащих</t>
  </si>
  <si>
    <t>0400000000</t>
  </si>
  <si>
    <t>0500000000</t>
  </si>
  <si>
    <t>0105</t>
  </si>
  <si>
    <t xml:space="preserve">      Судебная система</t>
  </si>
  <si>
    <t>0106</t>
  </si>
  <si>
    <t xml:space="preserve">      Обеспечение деятельности финансовых, налоговых и таможенных органов и органов финансового (финансово-бюджетного) надзора</t>
  </si>
  <si>
    <t>0300000000</t>
  </si>
  <si>
    <t>7200121030</t>
  </si>
  <si>
    <t xml:space="preserve">            Руководитель контрольного органа муниципального образования</t>
  </si>
  <si>
    <t>0111</t>
  </si>
  <si>
    <t xml:space="preserve">      Резервные фонды</t>
  </si>
  <si>
    <t>7209020700</t>
  </si>
  <si>
    <t xml:space="preserve">            Резервный фонд местных администраций</t>
  </si>
  <si>
    <t>870</t>
  </si>
  <si>
    <t>0113</t>
  </si>
  <si>
    <t xml:space="preserve">      Другие общегосударственные вопросы</t>
  </si>
  <si>
    <t xml:space="preserve">            Организация и проведение конкурса "Мы разные, мы вместе"</t>
  </si>
  <si>
    <t xml:space="preserve">            Оказание услуг (выполнение работ) муниципальными учреждениями</t>
  </si>
  <si>
    <t>110</t>
  </si>
  <si>
    <t xml:space="preserve">            Организация деятельности муниципального архива</t>
  </si>
  <si>
    <t xml:space="preserve">            Выполнение обязательств муниципального образования</t>
  </si>
  <si>
    <t xml:space="preserve">            Управление информационными технологиями, создание и техническое сопровождение информационно-коммуникационной инфраструктуры в сфере реализации муниципальной программы</t>
  </si>
  <si>
    <t>610</t>
  </si>
  <si>
    <t xml:space="preserve">            Организация мероприятий по совершенствованию гармонизации межнациональных и межэтнических отношений</t>
  </si>
  <si>
    <t>7209020080</t>
  </si>
  <si>
    <t>350</t>
  </si>
  <si>
    <t>830</t>
  </si>
  <si>
    <t>0200</t>
  </si>
  <si>
    <t>0203</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</si>
  <si>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</si>
  <si>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</si>
  <si>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</si>
  <si>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0300</t>
  </si>
  <si>
    <t>0309</t>
  </si>
  <si>
    <t xml:space="preserve">            Мероприятия по гражданской обороне</t>
  </si>
  <si>
    <t xml:space="preserve">            Обеспечение деятельности Единой дежурной диспетчерской службы</t>
  </si>
  <si>
    <t>620</t>
  </si>
  <si>
    <t>0310</t>
  </si>
  <si>
    <t xml:space="preserve">            Мероприятия по осуществлению первичных мер пожарной безопасности</t>
  </si>
  <si>
    <t xml:space="preserve">            Обеспечение деятельности муниципальных пожарных постов</t>
  </si>
  <si>
    <t xml:space="preserve">            Оказание поддержки общественным объединениям добровольной пожарной охраны</t>
  </si>
  <si>
    <t>630</t>
  </si>
  <si>
    <t>0314</t>
  </si>
  <si>
    <t xml:space="preserve">      Другие вопросы в области национальной безопасности и правоохранительной деятельности</t>
  </si>
  <si>
    <t xml:space="preserve">            Организация информационно-пропагандистской работы и мероприятий, направленных на профилактику терроризма и экстремизма</t>
  </si>
  <si>
    <t xml:space="preserve">            Организация мероприятий по профилактике терроризма и экстремизма</t>
  </si>
  <si>
    <t>0400</t>
  </si>
  <si>
    <t>0405</t>
  </si>
  <si>
    <t xml:space="preserve">      Сельское хозяйство и рыболовство</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</si>
  <si>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</si>
  <si>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0406</t>
  </si>
  <si>
    <t xml:space="preserve">      Водное хозяйство</t>
  </si>
  <si>
    <t>810</t>
  </si>
  <si>
    <t>0409</t>
  </si>
  <si>
    <t xml:space="preserve">      Дорожное хозяйство</t>
  </si>
  <si>
    <t>0412</t>
  </si>
  <si>
    <t xml:space="preserve">      Другие вопросы в области национальной экономики</t>
  </si>
  <si>
    <t xml:space="preserve">            Расходы на проведение инвентаризационно-технических, кадастровых и учетно-технических работ и независимой оценки в отношении имущества</t>
  </si>
  <si>
    <t xml:space="preserve">            Агентское вознаграждение по договору (плата за найм)</t>
  </si>
  <si>
    <t xml:space="preserve">            Осуществление мероприятий по определению износа, обследованию и оценке технического состояния зданий муниципального имущества</t>
  </si>
  <si>
    <t xml:space="preserve">            Формирование и рыночная оценка земельных участков (кадастровые работы, межевание, паспортизация, развитие геодезической сети, оценка земельных участков)</t>
  </si>
  <si>
    <t>0500</t>
  </si>
  <si>
    <t>0501</t>
  </si>
  <si>
    <t xml:space="preserve">      Жилищное хозяйство</t>
  </si>
  <si>
    <t>410</t>
  </si>
  <si>
    <t xml:space="preserve">            Ремонт муниципального жилищного фонда</t>
  </si>
  <si>
    <t xml:space="preserve">            Ремонт общего имущества в многоквартирном доме и взносы в Региональный фонд</t>
  </si>
  <si>
    <t>0502</t>
  </si>
  <si>
    <t xml:space="preserve">      Коммунальное хозяйство</t>
  </si>
  <si>
    <t xml:space="preserve">            Замена объектов коммунальной инфраструктуры с высоким уровнем износа. Проектные работы</t>
  </si>
  <si>
    <t xml:space="preserve">            Замена объектов коммунальной инфраструктуры с высоким уровнем износа. Строительство</t>
  </si>
  <si>
    <t xml:space="preserve">            Расходы на приобретение имущества в муниципальную собственность</t>
  </si>
  <si>
    <t xml:space="preserve">            Актуализация схем теплоснабжения, водоснабжения и водоотведения</t>
  </si>
  <si>
    <t>7209020180</t>
  </si>
  <si>
    <t xml:space="preserve">            Расходы по капитальному ремонту объектов коммунальной инфраструктуры</t>
  </si>
  <si>
    <t>0503</t>
  </si>
  <si>
    <t xml:space="preserve">      Благоустройство</t>
  </si>
  <si>
    <t>0600000000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</si>
  <si>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</si>
  <si>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7209020130</t>
  </si>
  <si>
    <t>0600</t>
  </si>
  <si>
    <t>0603</t>
  </si>
  <si>
    <t xml:space="preserve">      Охрана объектов растительного и животного мира и среды их обитания</t>
  </si>
  <si>
    <t>0605</t>
  </si>
  <si>
    <t xml:space="preserve">      Другие вопросы в области охраны окружающей среды</t>
  </si>
  <si>
    <t>0700</t>
  </si>
  <si>
    <t>0701</t>
  </si>
  <si>
    <t xml:space="preserve">      Дошкольное образование</t>
  </si>
  <si>
    <t xml:space="preserve">            Безопасность образовательных учреждений</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</si>
  <si>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</si>
  <si>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0702</t>
  </si>
  <si>
    <t xml:space="preserve">      Общее образование</t>
  </si>
  <si>
    <t xml:space="preserve">            Организация работы школьных столовых</t>
  </si>
  <si>
    <t>0703</t>
  </si>
  <si>
    <t xml:space="preserve">      Дополнительное образование детей</t>
  </si>
  <si>
    <t xml:space="preserve">            Безопасность учреждений дополнительного образования</t>
  </si>
  <si>
    <t>0510000000</t>
  </si>
  <si>
    <t xml:space="preserve">          Подпрограмма "Развитие дополнительного образования в сфере культуры"</t>
  </si>
  <si>
    <t xml:space="preserve">            Организация предоставления дополнительного образования в муниципальных учреждениях культуры</t>
  </si>
  <si>
    <t>0707</t>
  </si>
  <si>
    <t xml:space="preserve">      Молодежная политика</t>
  </si>
  <si>
    <t xml:space="preserve">            Оздоровление детей</t>
  </si>
  <si>
    <t xml:space="preserve">            Организация отдыха детей в каникулярное время, включая мероприятия по обеспечению безопасности их жизни и здоровья</t>
  </si>
  <si>
    <t xml:space="preserve">            Создание условий для организации патриотического воспитания молодых граждан</t>
  </si>
  <si>
    <t>0709</t>
  </si>
  <si>
    <t xml:space="preserve">      Другие вопросы в области образования</t>
  </si>
  <si>
    <t>0800</t>
  </si>
  <si>
    <t>0801</t>
  </si>
  <si>
    <t xml:space="preserve">      Культура</t>
  </si>
  <si>
    <t xml:space="preserve">            Организация библиотечного обслуживания населения, формирование и хранение библиотечных фондов муниципальных библиотек</t>
  </si>
  <si>
    <t xml:space="preserve">            Организация деятельности учреждений культуры и искусства культурно-досуговой сферы</t>
  </si>
  <si>
    <t>0804</t>
  </si>
  <si>
    <t xml:space="preserve">      Другие вопросы в области культуры, кинематографии</t>
  </si>
  <si>
    <t>1000</t>
  </si>
  <si>
    <t>1001</t>
  </si>
  <si>
    <t xml:space="preserve">      Пенсионное обеспечение</t>
  </si>
  <si>
    <t>7209020100</t>
  </si>
  <si>
    <t xml:space="preserve">            Доплаты к пенсиям муниципальных служащих</t>
  </si>
  <si>
    <t>320</t>
  </si>
  <si>
    <t>1003</t>
  </si>
  <si>
    <t xml:space="preserve">      Социальное обеспечение населения</t>
  </si>
  <si>
    <t xml:space="preserve">            Предоставление социальных выплат молодым семьям на приобретение (строительство) жилья</t>
  </si>
  <si>
    <t>0120000000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</si>
  <si>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</si>
  <si>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</si>
  <si>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</si>
  <si>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7209020210</t>
  </si>
  <si>
    <t>1006</t>
  </si>
  <si>
    <t xml:space="preserve">      Другие вопросы в области социальной политики</t>
  </si>
  <si>
    <t xml:space="preserve">            Предоставление субсидий социально ориентированным некоммерческим организациям</t>
  </si>
  <si>
    <t>1100</t>
  </si>
  <si>
    <t>1101</t>
  </si>
  <si>
    <t xml:space="preserve">      Физическая культура</t>
  </si>
  <si>
    <t xml:space="preserve">            Организация и проведение мероприятий в сфере физической культуры и спорта</t>
  </si>
  <si>
    <t xml:space="preserve">            Организация предоставления услуг (выполнения работ) в сфере физической культуры и спорта</t>
  </si>
  <si>
    <t>1102</t>
  </si>
  <si>
    <t xml:space="preserve">      Массовый спорт</t>
  </si>
  <si>
    <t xml:space="preserve">            Реализация мероприятий по поэтапному внедрению Всероссийского физкультурно-спортивного комплекса "Готов к труду и обороне" (ГТО)</t>
  </si>
  <si>
    <t>1200</t>
  </si>
  <si>
    <t>1202</t>
  </si>
  <si>
    <t xml:space="preserve">      Периодическая печать и издательства</t>
  </si>
  <si>
    <t xml:space="preserve">            Поддержка в сфере средств массовой информации</t>
  </si>
  <si>
    <t>1300</t>
  </si>
  <si>
    <t xml:space="preserve">    Обслуживание государственного и муниципального  долга</t>
  </si>
  <si>
    <t>1301</t>
  </si>
  <si>
    <t xml:space="preserve">      Обслуживание государственного внутреннего и муниципального долга</t>
  </si>
  <si>
    <t xml:space="preserve">          Подпрограмма "Управление муниципальным долгом"</t>
  </si>
  <si>
    <t>730</t>
  </si>
  <si>
    <t>1400000000</t>
  </si>
  <si>
    <t>1400121010</t>
  </si>
  <si>
    <t xml:space="preserve">            Организация дополнительного профессионального образования муниципальных служащих</t>
  </si>
  <si>
    <t>0510121000</t>
  </si>
  <si>
    <t>0510421000</t>
  </si>
  <si>
    <t>1400221040</t>
  </si>
  <si>
    <t>1400321050</t>
  </si>
  <si>
    <t>1700000000</t>
  </si>
  <si>
    <t>1730000000</t>
  </si>
  <si>
    <t>1730121040</t>
  </si>
  <si>
    <t>1730221000</t>
  </si>
  <si>
    <t>1730321000</t>
  </si>
  <si>
    <t>1800000000</t>
  </si>
  <si>
    <t>1850000000</t>
  </si>
  <si>
    <t>1850221040</t>
  </si>
  <si>
    <t>1850321000</t>
  </si>
  <si>
    <t>1850421000</t>
  </si>
  <si>
    <t>1900000000</t>
  </si>
  <si>
    <t>1940000000</t>
  </si>
  <si>
    <t>1940221040</t>
  </si>
  <si>
    <t>1940421000</t>
  </si>
  <si>
    <t xml:space="preserve">            Осуществление государственных полномочий по составлению списков кандидатов в присяжные заседатели федеральных судов общей юрисдикции</t>
  </si>
  <si>
    <t>1401351200</t>
  </si>
  <si>
    <t>1600000000</t>
  </si>
  <si>
    <t>0400820000</t>
  </si>
  <si>
    <t>0520000000</t>
  </si>
  <si>
    <t xml:space="preserve">            Управление информационными технологиями, создание и техническое сопровождение информационно-коммуникационной инфраструктуры</t>
  </si>
  <si>
    <t>0520520000</t>
  </si>
  <si>
    <t>1400420000</t>
  </si>
  <si>
    <t>1400520000</t>
  </si>
  <si>
    <t>1400620000</t>
  </si>
  <si>
    <t xml:space="preserve">            Осуществление государственного полномочия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</si>
  <si>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1400841100</t>
  </si>
  <si>
    <t xml:space="preserve">            Осуществление государственного полномочия по созданию административных комиссий</t>
  </si>
  <si>
    <t>1400941200</t>
  </si>
  <si>
    <t xml:space="preserve">            Осуществление государственного полномочия по хранению, комплектованию, учету и использованию архивных документов, относящихся к государственной собственности Свердловской области</t>
  </si>
  <si>
    <t>1401046100</t>
  </si>
  <si>
    <t xml:space="preserve">            Обеспечение деятельности организаций в области строительства и капитального ремонта</t>
  </si>
  <si>
    <t>1401920000</t>
  </si>
  <si>
    <t>1710000000</t>
  </si>
  <si>
    <t>1710124000</t>
  </si>
  <si>
    <t xml:space="preserve">            Расходы на ремонт и содержание зданий и сооружений, находящихся в муниципальной собственности (казне)</t>
  </si>
  <si>
    <t>1710224000</t>
  </si>
  <si>
    <t>1710324000</t>
  </si>
  <si>
    <t>1710524000</t>
  </si>
  <si>
    <t>1730421000</t>
  </si>
  <si>
    <t>1930000000</t>
  </si>
  <si>
    <t>1930520000</t>
  </si>
  <si>
    <t>1401221060</t>
  </si>
  <si>
    <t>1401251180</t>
  </si>
  <si>
    <t xml:space="preserve">      Гражданская оборона</t>
  </si>
  <si>
    <t>0700000000</t>
  </si>
  <si>
    <t>0700223000</t>
  </si>
  <si>
    <t xml:space="preserve">      Защита населения и территории от чрезвычайных ситуаций природного и техногенного характера, пожарная безопасность</t>
  </si>
  <si>
    <t>0700123000</t>
  </si>
  <si>
    <t xml:space="preserve">            Мероприятия по предупреждению чрезвычайных ситуаций природного и техногенного характера.</t>
  </si>
  <si>
    <t>0700323000</t>
  </si>
  <si>
    <t>0700423000</t>
  </si>
  <si>
    <t>0700523000</t>
  </si>
  <si>
    <t>0700623000</t>
  </si>
  <si>
    <t>0400123000</t>
  </si>
  <si>
    <t>0400223000</t>
  </si>
  <si>
    <t>1810000000</t>
  </si>
  <si>
    <t>1930423000</t>
  </si>
  <si>
    <t>1200000000</t>
  </si>
  <si>
    <t>1200542П00</t>
  </si>
  <si>
    <t>1500000000</t>
  </si>
  <si>
    <t xml:space="preserve">            Проведение мероприятий по повышению эффективности работы и стимулирования высокопроизводительного труда в агропромышленной отрасли</t>
  </si>
  <si>
    <t>1500424000</t>
  </si>
  <si>
    <t xml:space="preserve">            Содержание и текущий ремонт гидротехнических сооружений, оплата страховых взносов, паспортизация объектов</t>
  </si>
  <si>
    <t>1200225000</t>
  </si>
  <si>
    <t>1720000000</t>
  </si>
  <si>
    <t>0800000000</t>
  </si>
  <si>
    <t>0810000000</t>
  </si>
  <si>
    <t>0810124000</t>
  </si>
  <si>
    <t>0820000000</t>
  </si>
  <si>
    <t>1820000000</t>
  </si>
  <si>
    <t>1830000000</t>
  </si>
  <si>
    <t>1100000000</t>
  </si>
  <si>
    <t xml:space="preserve">            Проведение работ по описанию границ населенных пунктов и территориальных зон</t>
  </si>
  <si>
    <t>1100224000</t>
  </si>
  <si>
    <t>1100424000</t>
  </si>
  <si>
    <t xml:space="preserve">            Оказание информационной поддержки субъектам МСП (в том числе, обеспечение функционирования официального сайта МСП, интернет-рассылки, выпуск информационных материалов для субъектов МСП)</t>
  </si>
  <si>
    <t>1500224000</t>
  </si>
  <si>
    <t xml:space="preserve">            Предоставление субъектам МСП образовательных услуг по подготовке, переподготовке, повышении квалификации кадров</t>
  </si>
  <si>
    <t>1500324000</t>
  </si>
  <si>
    <t>1720124000</t>
  </si>
  <si>
    <t xml:space="preserve">            Проведение мероприятий по взысканию недоимки по арендной плате, пеней (приобретение почтовых марок, маркированных конвертов, маркированных почтовых уведомлений, отправка писем с уведомлением)</t>
  </si>
  <si>
    <t>1720224000</t>
  </si>
  <si>
    <t>1300000000</t>
  </si>
  <si>
    <t>1710424000</t>
  </si>
  <si>
    <t>1710624000</t>
  </si>
  <si>
    <t>0900000000</t>
  </si>
  <si>
    <t>0910000000</t>
  </si>
  <si>
    <t>0910125000</t>
  </si>
  <si>
    <t>0910225000</t>
  </si>
  <si>
    <t>0910625000</t>
  </si>
  <si>
    <t xml:space="preserve">          Подпрограмма "Чистая вода"</t>
  </si>
  <si>
    <t>0920000000</t>
  </si>
  <si>
    <t>0930000000</t>
  </si>
  <si>
    <t>0930225000</t>
  </si>
  <si>
    <t>1200325000</t>
  </si>
  <si>
    <t>1200425000</t>
  </si>
  <si>
    <t>1200625000</t>
  </si>
  <si>
    <t>1200825000</t>
  </si>
  <si>
    <t>2000000000</t>
  </si>
  <si>
    <t>1401742700</t>
  </si>
  <si>
    <t xml:space="preserve">            Расходы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</si>
  <si>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1200125000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</si>
  <si>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</si>
  <si>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1810127000</t>
  </si>
  <si>
    <t>1810227000</t>
  </si>
  <si>
    <t>1810345110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</si>
  <si>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t>
  </si>
  <si>
    <t>1810445120</t>
  </si>
  <si>
    <t>1840000000</t>
  </si>
  <si>
    <t xml:space="preserve">            Капитальный ремонт,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</si>
  <si>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1840127000</t>
  </si>
  <si>
    <t xml:space="preserve">            Организация предоставления общего образования и создание условий для содержания детей в муниципальных общеобразовательных учреждениях</t>
  </si>
  <si>
    <t>1820127000</t>
  </si>
  <si>
    <t>1820227000</t>
  </si>
  <si>
    <t xml:space="preserve">            Осуществление мероприятий в рамках Безопасности образовательных учреждений</t>
  </si>
  <si>
    <t>1820327000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</si>
  <si>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</si>
  <si>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1820445310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</si>
  <si>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t>
  </si>
  <si>
    <t>1820545320</t>
  </si>
  <si>
    <t xml:space="preserve">            Обеспечение питанием обучающимся в муниципальных общеобразовательных организациях</t>
  </si>
  <si>
    <t>1820645400</t>
  </si>
  <si>
    <t xml:space="preserve">            Антитеррористическая защищенность общеобразовательных организаций</t>
  </si>
  <si>
    <t>1821027000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</si>
  <si>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</si>
  <si>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18214L3040</t>
  </si>
  <si>
    <t xml:space="preserve">            Совершенствование организации подвоза, приобретение и (или) замена, оснащение аппаратурой спутниковой навигации ГЛОНАСС, тахографами автобусов для подвоза обучающихся (воспитанников) в муниципальные общеобразовательные учреждения</t>
  </si>
  <si>
    <t>1840227000</t>
  </si>
  <si>
    <t xml:space="preserve">            Организация предоставления дополнительного образования детей в муниципальных учреждениях дополнительного образованиях</t>
  </si>
  <si>
    <t>1830127000</t>
  </si>
  <si>
    <t>1830327000</t>
  </si>
  <si>
    <t>1910000000</t>
  </si>
  <si>
    <t>1910127000</t>
  </si>
  <si>
    <t>1830227000</t>
  </si>
  <si>
    <t>1830427000</t>
  </si>
  <si>
    <t>1830545600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</si>
  <si>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t>
  </si>
  <si>
    <t>1830645500</t>
  </si>
  <si>
    <t>1920000000</t>
  </si>
  <si>
    <t>1920127000</t>
  </si>
  <si>
    <t xml:space="preserve">            Обеспечение деятельности муниципальных учреждений (МКУ "Централизованная бухгалтерия", МКУ "Центр сопровождения образования")</t>
  </si>
  <si>
    <t>1850127000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</si>
  <si>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</si>
  <si>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1850545500</t>
  </si>
  <si>
    <t>1930128000</t>
  </si>
  <si>
    <t>1930228000</t>
  </si>
  <si>
    <t xml:space="preserve">            Организация мероприятий посвященных Дню Победы, Дню пожилого человека, Дню села</t>
  </si>
  <si>
    <t>1930828000</t>
  </si>
  <si>
    <t xml:space="preserve">            Создание материально - технических условий для обеспечения деятельности муниципальных учреждений культуры, спорта и образовательных учреждений</t>
  </si>
  <si>
    <t>1940128000</t>
  </si>
  <si>
    <t>0600349100</t>
  </si>
  <si>
    <t>0600449200</t>
  </si>
  <si>
    <t>0600552500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</si>
  <si>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</si>
  <si>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06006R4620</t>
  </si>
  <si>
    <t xml:space="preserve">      Охрана семьи и детства</t>
  </si>
  <si>
    <t>1004</t>
  </si>
  <si>
    <t>01201L4970</t>
  </si>
  <si>
    <t>0600120000</t>
  </si>
  <si>
    <t>1950000000</t>
  </si>
  <si>
    <t>1950128000</t>
  </si>
  <si>
    <t>1950228000</t>
  </si>
  <si>
    <t>1401820000</t>
  </si>
  <si>
    <t>1620000000</t>
  </si>
  <si>
    <t>1620120000</t>
  </si>
  <si>
    <t xml:space="preserve">            Организация мероприятий при осуществлении деятельности по обращению с животными без владельцев, в том числе организация мероприятия по предупреждению возникновения и распространения опасных заболеваний животных</t>
  </si>
  <si>
    <t>1200925000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</si>
  <si>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</si>
  <si>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1201042П10</t>
  </si>
  <si>
    <t xml:space="preserve">            Снос жилых помещений, признанных аварийными и подлежащими сносу</t>
  </si>
  <si>
    <t>1300325000</t>
  </si>
  <si>
    <t xml:space="preserve">            Разработка проектов зон санитарной охраны на системы водоснабжения и получение санитарно - эпидемиологическое заключения на проекты зон</t>
  </si>
  <si>
    <t>0920225000</t>
  </si>
  <si>
    <t xml:space="preserve">            Создание в муниципальных общеобразовательных организациях условий для организации горячего питания обучающихся</t>
  </si>
  <si>
    <t>1821527000</t>
  </si>
  <si>
    <t>1821545410</t>
  </si>
  <si>
    <t xml:space="preserve">            Создание безопасных условий пребыванияв муниципальных организациях отдыха детей и их оздоровления</t>
  </si>
  <si>
    <t xml:space="preserve">            Организация военно-патриотического воспитания и допризывной подготовки молодых граждан</t>
  </si>
  <si>
    <t>1831127000</t>
  </si>
  <si>
    <t>1831148700</t>
  </si>
  <si>
    <t>19310L5190</t>
  </si>
  <si>
    <t xml:space="preserve">            Обеспечение подарками ветеранов Великой Отечественной войны в соответствии с Указом Президента РФ</t>
  </si>
  <si>
    <t xml:space="preserve">            Приобретение новогодних подарков для детей из малообеспеченных семей</t>
  </si>
  <si>
    <t>1960000000</t>
  </si>
  <si>
    <t xml:space="preserve">    ОБЩЕГОСУДАРСТВЕННЫЕ ВОПРОСЫ</t>
  </si>
  <si>
    <t>1940321000</t>
  </si>
  <si>
    <t xml:space="preserve">            Изготовление памяток для иностранных граждан, прибывших в Российскую Федерацию</t>
  </si>
  <si>
    <t>0400323000</t>
  </si>
  <si>
    <t xml:space="preserve">    НАЦИОНАЛЬНАЯ ОБОРОНА</t>
  </si>
  <si>
    <t xml:space="preserve">    НАЦИОНАЛЬНАЯ БЕЗОПАСНОСТЬ И ПРАВООХРАНИТЕЛЬНАЯ ДЕЯТЕЛЬНОСТЬ</t>
  </si>
  <si>
    <t xml:space="preserve">            Организация выпуска информационных листков и памяток</t>
  </si>
  <si>
    <t>0401023000</t>
  </si>
  <si>
    <t xml:space="preserve">            Проведение смотра-конкурса на лучшую организационную работу участковых уполномоченных ОП №22 МО МВД России "Каменск-Уральский"</t>
  </si>
  <si>
    <t>0401123000</t>
  </si>
  <si>
    <t xml:space="preserve">    НАЦИОНАЛЬНАЯ ЭКОНОМИКА</t>
  </si>
  <si>
    <t xml:space="preserve">            Проведение работ по благоустройству земельных участков, сформированных под размещение улично-дорожной сети в границах территорий, предоставленных многодетным семьям</t>
  </si>
  <si>
    <t>0820624000</t>
  </si>
  <si>
    <t xml:space="preserve">    ЖИЛИЩНО-КОММУНАЛЬНОЕ ХОЗЯЙСТВО</t>
  </si>
  <si>
    <t xml:space="preserve">            Переселение граждан из аварийного жилищного фонда</t>
  </si>
  <si>
    <t xml:space="preserve">            Очистные сооружения и канализационные сети в с.Колчедан Каменского района Свердловской области</t>
  </si>
  <si>
    <t>0910825000</t>
  </si>
  <si>
    <t xml:space="preserve">            Разработка, доработка, экспертные оценки проектов благоустройства территорий населенных пунктов</t>
  </si>
  <si>
    <t>2000125000</t>
  </si>
  <si>
    <t xml:space="preserve">    ОХРАНА ОКРУЖАЮЩЕЙ СРЕДЫ</t>
  </si>
  <si>
    <t xml:space="preserve">    ОБРАЗОВАНИЕ</t>
  </si>
  <si>
    <t xml:space="preserve">            О выплате ежемесячного денежного вознаграждения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</si>
  <si>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            Организация и проведение мероприятий, направленных на профилактику Вич-инфекции, туберкулеза в образовательных организациях, в том числе разработка и изготовление информационных материалов</t>
  </si>
  <si>
    <t>1821827000</t>
  </si>
  <si>
    <t xml:space="preserve">    КУЛЬТУРА, КИНЕМАТОГРАФИЯ</t>
  </si>
  <si>
    <t xml:space="preserve">            Организация и проведение мероприятий по профилактике ВИЧ-инфекции, туберкулёза в организациях культуры, в том числе разработка и изготовление информационных материалов</t>
  </si>
  <si>
    <t>1920428000</t>
  </si>
  <si>
    <t xml:space="preserve">            Организация и проведение культурно-массовых мероприятий</t>
  </si>
  <si>
    <t>1931328000</t>
  </si>
  <si>
    <t xml:space="preserve">    СОЦИАЛЬНАЯ ПОЛИТИКА</t>
  </si>
  <si>
    <t>1810927000</t>
  </si>
  <si>
    <t>0601820000</t>
  </si>
  <si>
    <t>0601920000</t>
  </si>
  <si>
    <t xml:space="preserve">    ФИЗИЧЕСКАЯ КУЛЬТУРА И СПОРТ</t>
  </si>
  <si>
    <t xml:space="preserve">            Организация и проведение мероприятий по профилактике ВИЧ-инфекции, туберкулёза в организациях физической культуры и спорта</t>
  </si>
  <si>
    <t>1950628000</t>
  </si>
  <si>
    <t xml:space="preserve">            Реализация дополнительных общеразвивающих программ</t>
  </si>
  <si>
    <t>1950728000</t>
  </si>
  <si>
    <t xml:space="preserve">            Создание спортивных площадок (оснащение спортивным оборудованием) для занятий уличной гимнастикой</t>
  </si>
  <si>
    <t xml:space="preserve">      Спорт высших достижений</t>
  </si>
  <si>
    <t>1103</t>
  </si>
  <si>
    <t xml:space="preserve">            Реализация дополнительных образовательных программ спортивной подготовки</t>
  </si>
  <si>
    <t>1950828000</t>
  </si>
  <si>
    <t xml:space="preserve">    СРЕДСТВА МАССОВОЙ ИНФОРМАЦИИ</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</si>
  <si>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</si>
  <si>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</si>
  <si>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</si>
  <si>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Резервные средства</t>
  </si>
  <si>
    <t xml:space="preserve">              Расходы на выплаты персоналу казенных учреждений</t>
  </si>
  <si>
    <t xml:space="preserve">              Исполнение судебных актов</t>
  </si>
  <si>
    <t xml:space="preserve">              Субсидии бюджетным учреждениям</t>
  </si>
  <si>
    <t xml:space="preserve">              Бюджетные инвестиции</t>
  </si>
  <si>
    <t xml:space="preserve">              Социальные выплаты гражданам, кроме публичных нормативных социальных выплат</t>
  </si>
  <si>
    <t xml:space="preserve">              Субсидии некоммерческим организациям (за исключением государственных (муниципальных) учреждений)</t>
  </si>
  <si>
    <t xml:space="preserve">            Изготовление информационных листовок и памяток по профилактике мошенничества</t>
  </si>
  <si>
    <t>0401223000</t>
  </si>
  <si>
    <t xml:space="preserve">              Субсидии автономным учреждениям</t>
  </si>
  <si>
    <t xml:space="preserve">              Премии и гранты</t>
  </si>
  <si>
    <t>1100324000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</si>
  <si>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</si>
  <si>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Реализация проектов инициативного бюджетирования "Развитие технического творчества детей средствами робототехники"</t>
  </si>
  <si>
    <t>18312S3100</t>
  </si>
  <si>
    <t xml:space="preserve">            Организация и проведение районных мероприятий</t>
  </si>
  <si>
    <t>1831427000</t>
  </si>
  <si>
    <t xml:space="preserve">            Модернизация библиотек в части комплектования книжных фондов на условиях софинансирования из федерального бюджета</t>
  </si>
  <si>
    <t>1960128000</t>
  </si>
  <si>
    <t xml:space="preserve">              Обслуживание муниципального долга</t>
  </si>
  <si>
    <t>7200221000</t>
  </si>
  <si>
    <t>7200321000</t>
  </si>
  <si>
    <t xml:space="preserve">          Подпрограмма "Развитие информации и средств массовой информации в Каменском муниципальном округе Свердловской области"</t>
  </si>
  <si>
    <t xml:space="preserve">          Подпрограмма "Управление муниципальной собственностью Каменского муниципального округа Свердловской области"</t>
  </si>
  <si>
    <t xml:space="preserve">          Подпрограмма "Развитие культуры в Каменском муниципальном округе Свердловской области"</t>
  </si>
  <si>
    <t>7200421000</t>
  </si>
  <si>
    <t xml:space="preserve">            Оказание содействия общественным объединениям граждан, участвующим в охране общественного порядка на территории Каменского муниципального округа МООКМО "ДНД"</t>
  </si>
  <si>
    <t xml:space="preserve">          Подпрограмма "Развитие системы дошкольного образования Каменского муниципального округа Свердловской области"</t>
  </si>
  <si>
    <t xml:space="preserve">          Подпрограмма "Повышение безопасности дорожного движения на территории Каменского муниципального округа Свердловской области"</t>
  </si>
  <si>
    <t xml:space="preserve">            Эксплуатационное содержание и ремонт линий наружного уличного освещения улично-дорожной сети Каменского муниципального округа</t>
  </si>
  <si>
    <t xml:space="preserve">          Подпрограмма "Обеспечение реализации муниципальной программы "Повышение безопасности дорожного движения на территории Каменского муниципального округа Свердловской области"</t>
  </si>
  <si>
    <t xml:space="preserve">            Содержание муниципального казенного учреждения "Управление хозяйством Каменского муниципального округа Свердловской области"</t>
  </si>
  <si>
    <t xml:space="preserve">            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t>
  </si>
  <si>
    <t xml:space="preserve">            Ремонт автомобильных дорог общего пользования местного значения Каменского муниципального округа и искусственных сооружений расположенных на них</t>
  </si>
  <si>
    <t xml:space="preserve">            Содержание и совершенствование технических средств организации дорожного движения на улично-дорожной сети Каменского муниципального округа, в том числе дорожных знаков (шт.), искусственных неровностей (м2), пешеходных ограждений (м), нерегулируемых пешеходных переходов (м2)</t>
  </si>
  <si>
    <t xml:space="preserve">            Подготовка и утверждение проектов планировки и межевания территорий населенных пунктов муниципального округа</t>
  </si>
  <si>
    <t xml:space="preserve">            Сопровождение и техническая поддержка муниципальной геоинформационной системы обеспечения Каменского муниципального округа</t>
  </si>
  <si>
    <t xml:space="preserve">          Подпрограмма "Управление земельными ресурсами, расположенными на территории Каменского муниципального округа Свердловской области"</t>
  </si>
  <si>
    <t xml:space="preserve">            Подготовка проектов межевания автомобильных дорог</t>
  </si>
  <si>
    <t>1720524000</t>
  </si>
  <si>
    <t>1300725000</t>
  </si>
  <si>
    <t xml:space="preserve">          Подпрограмма "Развитие и модернизация объектов коммунальной инфраструктуры в Каменском муниципальном округе Свердловской области"</t>
  </si>
  <si>
    <t xml:space="preserve">            Строительство газовой блочной водогрейной котельной в п.Первомайский Каменского района</t>
  </si>
  <si>
    <t>0911125000</t>
  </si>
  <si>
    <t xml:space="preserve">          Подпрограмма "Энергосбережение и повышение энергетической эффективности в Каменском муниципальном округе Свердловской области"</t>
  </si>
  <si>
    <t xml:space="preserve">            Благоустройство территории Каменского муниципального округа</t>
  </si>
  <si>
    <t xml:space="preserve">            Уличное освещение территории населённых пунктов Каменского муниципального округа</t>
  </si>
  <si>
    <t xml:space="preserve">            Организация мероприятий по обращению с твёрдыми коммунальными отходами, в том числе раздельного накопления ТКО в Каменском муниципальном округе</t>
  </si>
  <si>
    <t xml:space="preserve">            Содержание сельских кладбищ на территории Каменского муниципального округа</t>
  </si>
  <si>
    <t xml:space="preserve">        Муниципальная программа "Формирование современной городской среды на территории Каменского муниципального округа Свердловской области на 2018-2030 годы"</t>
  </si>
  <si>
    <t xml:space="preserve">            Природоохранные мероприятия на территории Каменского муниципального округа</t>
  </si>
  <si>
    <t xml:space="preserve">          Подпрограмма "Укрепление и развитие материально-технической базы образовательных организаций Каменского муниципального округа Свердловской области"</t>
  </si>
  <si>
    <t xml:space="preserve">          Подпрограмма "Развитие системы общего образования Каменского муниципального округа Свердловской области"</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</si>
  <si>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</si>
  <si>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182Ю650500</t>
  </si>
  <si>
    <t>182Ю653030</t>
  </si>
  <si>
    <t xml:space="preserve">          Подпрограмма "Развитие системы дополнительного образования, отдыха и оздоровления детей Каменского муниципального округа Свердловской области"</t>
  </si>
  <si>
    <t xml:space="preserve">          Подпрограмма "Патриотическое воспитание молодежи Каменского муниципального округа Свердловской области"</t>
  </si>
  <si>
    <t xml:space="preserve">            Организация и проведение мероприятий в сфере молодежной политики</t>
  </si>
  <si>
    <t>1920828600</t>
  </si>
  <si>
    <t>1920848600</t>
  </si>
  <si>
    <t xml:space="preserve">            Развитие молодежного и волонтерского движения в Каменском муниципальном округе</t>
  </si>
  <si>
    <t>1920927000</t>
  </si>
  <si>
    <t xml:space="preserve">            Предоставление мер социальной поддержки по заключенным договорам работодателей с гражданами о целевом обучении</t>
  </si>
  <si>
    <t>1822127000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</si>
  <si>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</si>
  <si>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182Ю651790</t>
  </si>
  <si>
    <t xml:space="preserve">            Социальные выплаты членам семей военнослужащих, участвующих в специальной военной операции на территориях Украины, Луганской народной республики, Донецкой народной республики, Запорожской и Херсонской областей, на приобретение твердого топлива (дров)</t>
  </si>
  <si>
    <t>0602020000</t>
  </si>
  <si>
    <t xml:space="preserve">            Выплаты лицам, удостоенным звания "Почетный гражданин Каменского муниципального округа"</t>
  </si>
  <si>
    <t>0602120000</t>
  </si>
  <si>
    <t xml:space="preserve">            Социальные выплаты гражданам, имеющих трех и более детей, взамен земельного участка, предоставляемого для индивидуального жилищного строительства в собственность бесплатно</t>
  </si>
  <si>
    <t>0602220000</t>
  </si>
  <si>
    <t xml:space="preserve">            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 и Уставом Каменского муниципального округа</t>
  </si>
  <si>
    <t xml:space="preserve">            Компенсация расходов родителю (законному представителю) на оплату за присмотр и уход за детьми граждан РФ, зарегистрированных на территории Каменского муниципального округа, мобилизованных, принимающих (принимавших) участие в специальной военной операции на территории Украины, ДНР, ЛНР</t>
  </si>
  <si>
    <t xml:space="preserve">          Подпрограмма "Развитие физической культуры и спорта в Каменском муниципальном округе Свердловской области"</t>
  </si>
  <si>
    <t xml:space="preserve">          Подпрограмма "Развитие инфраструктуры объектов спорта Каменского муниципального округа Свердловской области"</t>
  </si>
  <si>
    <t xml:space="preserve">            Капитальный ремонт спортивных объектов на территории Каменского муниципального округа</t>
  </si>
  <si>
    <t>1950428Г00</t>
  </si>
  <si>
    <t>1950448Г00</t>
  </si>
  <si>
    <t>1960728500</t>
  </si>
  <si>
    <t xml:space="preserve">            Разработка и экспертиза проектно-сметной документации на создание объектов спорта</t>
  </si>
  <si>
    <t>1960928000</t>
  </si>
  <si>
    <t xml:space="preserve">            Своевременное и полное исполнение обязательств по обслуживанию муниципального долга Каменского муниципального округа</t>
  </si>
  <si>
    <t xml:space="preserve">        Муниципальная программа "Обеспечение деятельности Администрации Каменского муниципального округа Свердловской области до 2028 года"</t>
  </si>
  <si>
    <t xml:space="preserve">        Муниципальная программа "Развитие и повышение эффективности деятельности органов местного самоуправления Каменского муниципального округа Свердловской области до 2028 года"</t>
  </si>
  <si>
    <t xml:space="preserve">          Подпрограмма "Развитие муниципальной службы и противодействие коррупции в Каменском муниципальном округе Свердловской области на 2021 - 2028 годы"</t>
  </si>
  <si>
    <t>0510821000</t>
  </si>
  <si>
    <t xml:space="preserve">            Обеспечение муниципальных служащих удостоверениями установленной формы</t>
  </si>
  <si>
    <t xml:space="preserve">        Муниципальная программа "Управление муниципальной собственностью и земельными ресурсами Каменского муниципального округа Свердловской области до 2028 года"</t>
  </si>
  <si>
    <t xml:space="preserve">          Подпрограмма "Обеспечение реализации муниципальной программы "Управление муниципальной собственностью и земельными ресурсами Каменского муниципального округа Свердловской области до 2028 года"</t>
  </si>
  <si>
    <t xml:space="preserve">        Муниципальная программа "Развитие системы образования Каменского муниципального округа Свердловской области до 2028 года"</t>
  </si>
  <si>
    <t xml:space="preserve">          Подпрограмма "Обеспечение реализации муниципальной программы "Развитие системы образования Каменского муниципального округа Свердловской области до 2028 года"</t>
  </si>
  <si>
    <t xml:space="preserve">        Муниципальная программа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2028 года"</t>
  </si>
  <si>
    <t xml:space="preserve">          Подпрограмма "Обеспечение реализации муниципальной программы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2028 года"</t>
  </si>
  <si>
    <t>0107</t>
  </si>
  <si>
    <t xml:space="preserve">      Обеспечение проведения выборов и референдумов</t>
  </si>
  <si>
    <t>7209020060</t>
  </si>
  <si>
    <t xml:space="preserve">            Проведение выборов в представительные органы муниципальных образований</t>
  </si>
  <si>
    <t>880</t>
  </si>
  <si>
    <t xml:space="preserve">              Специальные расходы</t>
  </si>
  <si>
    <t xml:space="preserve">        Муниципальная программа "Профилактика правонарушений, терроризма и экстремизма, совершенствование гармонизации межнациональных и межэтнических отношений в Каменском муниципальном округе Свердловской области до 2028 года"</t>
  </si>
  <si>
    <t>7209020090</t>
  </si>
  <si>
    <t xml:space="preserve">            Исполнение судебных актов по искам к муниципальному образованию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</si>
  <si>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 xml:space="preserve">        Муниципальная программа "Развитие системы гражданской обороны, защита населения и территории от чрезвычайных ситуаций, совершенствование первичных мер пожарной безопасности на территории Каменского муниципального округа Свердловской области до 2028 года"</t>
  </si>
  <si>
    <t>1820823000</t>
  </si>
  <si>
    <t xml:space="preserve">        Муниципальная программа "Благоустройство и охрана окружающей среды в Каменском муниципальном округе Свердловской области до 2028 года"</t>
  </si>
  <si>
    <t xml:space="preserve">        Муниципальная программа "Повышение безопасности дорожного движения на территории Каменского муниципального округа Свердловской области до 2028 года"</t>
  </si>
  <si>
    <t xml:space="preserve">            Паспортизация автомобильных дорог общего пользования местного значения в границах Каменского муниципального округа Свердловской области</t>
  </si>
  <si>
    <t>081109Д400</t>
  </si>
  <si>
    <t>082019Д600</t>
  </si>
  <si>
    <t>082029Д100</t>
  </si>
  <si>
    <t>082039Д100</t>
  </si>
  <si>
    <t>082049Д400</t>
  </si>
  <si>
    <t xml:space="preserve">            Разработка проекта организации дорожного движения (ПОДД) автомобильных дорог улично-дорожной сети Каменского муниципального округа</t>
  </si>
  <si>
    <t>082059Д400</t>
  </si>
  <si>
    <t xml:space="preserve">            Установка дорожных знаков, ограждений, пешеходных переходов, устройство тротуаров вблизи образовательных учреждений на маршрутах движения детей "Дом-школа-дом"</t>
  </si>
  <si>
    <t>082099Д400</t>
  </si>
  <si>
    <t>172059Д400</t>
  </si>
  <si>
    <t xml:space="preserve">        Муниципальная программа "Развитие градостроительной деятельности в Каменском муниципальном округе Свердловской области до 2028 года"</t>
  </si>
  <si>
    <t xml:space="preserve">        Муниципальная программа "Содействие развитию малого и среднего предпринимательства, поддержка сельского хозяйства в Каменском муниципальном округе Свердловской области до 2028 года"</t>
  </si>
  <si>
    <t xml:space="preserve">        Муниципальная программа "Переселение граждан из ветхого и аварийного жилищного фонда в Каменском муниципальном округе Свердловской области до 2028 года"</t>
  </si>
  <si>
    <t>130И267483</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</si>
  <si>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</si>
  <si>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130И26748S</t>
  </si>
  <si>
    <t>130И26748П</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</si>
  <si>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</si>
  <si>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 xml:space="preserve">        Муниципальная программа "Развитие жилищно-коммунального хозяйства и повышение энергетической эффективности в Каменском муниципальном округе Свердловской области до 2028 года"</t>
  </si>
  <si>
    <t>0910925000</t>
  </si>
  <si>
    <t xml:space="preserve">            Реконструкция сетей канализования сточных вод с очистными сооружениями в с. Сипавское Каменского муниципального округа Свердловской области</t>
  </si>
  <si>
    <t>0910942200</t>
  </si>
  <si>
    <t>0930125000</t>
  </si>
  <si>
    <t xml:space="preserve">            Разработка топливно-энергетического баланса муниципального образования</t>
  </si>
  <si>
    <t>1201226000</t>
  </si>
  <si>
    <t xml:space="preserve">            Ликвидация мест несанкционированного размещения отходов производства и потребления (навалов)</t>
  </si>
  <si>
    <t>1201242450</t>
  </si>
  <si>
    <t>1841427000</t>
  </si>
  <si>
    <t xml:space="preserve">            Реализация мероприятий по капитальному ремонту муниципальных образовательных организаций</t>
  </si>
  <si>
    <t>1841445К10</t>
  </si>
  <si>
    <t>1830927000</t>
  </si>
  <si>
    <t xml:space="preserve">            Организация и проведение церемонии "Премия Главы" в сфере образования</t>
  </si>
  <si>
    <t>360</t>
  </si>
  <si>
    <t xml:space="preserve">              Иные выплаты населению</t>
  </si>
  <si>
    <t>1822427000</t>
  </si>
  <si>
    <t xml:space="preserve">            Реализация мероприятий по комплектованию оборудованием медицинских пунктов в муниципальных образовательных организациях</t>
  </si>
  <si>
    <t>1822445М00</t>
  </si>
  <si>
    <t>1831827000</t>
  </si>
  <si>
    <t xml:space="preserve">            Создание современной инфраструктуры в муниципальных организациях отдыха детей и их оздоровления</t>
  </si>
  <si>
    <t>1831845800</t>
  </si>
  <si>
    <t>1931028000</t>
  </si>
  <si>
    <t xml:space="preserve">        Муниципальная программа "Комплексное развитие сельских территорий Каменского муниципального округа Свердловской области до 2028 года"</t>
  </si>
  <si>
    <t>03001L5762</t>
  </si>
  <si>
    <t xml:space="preserve">            Улучшение жилищных условий граждан, проживающих на сельских территориях, на условиях софинансирования из федерального бюджета</t>
  </si>
  <si>
    <t xml:space="preserve">        Муниципальная программа "Социальная поддержка в Каменском муниципальном округе Свердловской области до 2028 года"</t>
  </si>
  <si>
    <t xml:space="preserve">        Муниципальная программа "Улучшение жилищных условий молодых семей Каменского муниципального округа Свердловской области до 2028 года"</t>
  </si>
  <si>
    <t xml:space="preserve">          Подпрограмма "Обеспечение жильем молодых семей Каменского муниципального округа Свердловской области до 2028 года"</t>
  </si>
  <si>
    <t>1960748500</t>
  </si>
  <si>
    <t xml:space="preserve">        Муниципальная программа "Управление муниципальными финансами Каменского муниципального округа Свердловской области до 2028 года"</t>
  </si>
  <si>
    <t>ВСЕГО РАСХОДОВ</t>
  </si>
  <si>
    <t xml:space="preserve">Отчет об исполнении расходов бюджета Каменского муниципального округа Свердловской области за 1 квартал 2026 года   по разделам и подразделам, целевым статьям (муниципальным программам Каменского муниципального округа Свердловской области  и непрограммным направлениям деятельности), группам и подгруппам  видов расходов классификации расходов  бюджета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</si>
</sst>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Liberation Serif"/>
      <family val="1"/>
      <charset val="204"/>
    </font>
    <font>
      <sz val="10"/>
      <color rgb="FF000000"/>
      <name val="Arial Cyr"/>
    </font>
    <font>
      <sz val="10"/>
      <color rgb="FF000000"/>
      <name val="Liberation Serif"/>
      <family val="1"/>
      <charset val="204"/>
    </font>
    <font>
      <b/>
      <sz val="12"/>
      <color rgb="FF000000"/>
      <name val="Arial Cyr"/>
    </font>
    <font>
      <b/>
      <sz val="10"/>
      <color rgb="FF000000"/>
      <name val="Arial CYR"/>
    </font>
    <font>
      <b/>
      <sz val="10"/>
      <color rgb="FF000000"/>
      <name val="Liberation Serif"/>
      <family val="1"/>
      <charset val="204"/>
    </font>
    <font>
      <b/>
      <sz val="12"/>
      <color theme="1"/>
      <name val="Liberation Serif"/>
      <family val="1"/>
      <charset val="204"/>
    </font>
    <font>
      <sz val="11"/>
      <color theme="1"/>
      <name val="Liberation Serif"/>
      <family val="1"/>
      <charset val="204"/>
    </font>
    <font>
      <b/>
      <sz val="11"/>
      <color theme="1"/>
      <name val="Liberation Serif"/>
      <family val="1"/>
      <charset val="204"/>
    </font>
  </fonts>
  <fills count="4">
    <fill>
      <patternFill patternType="none"/>
    </fill>
    <fill>
      <patternFill patternType="gray125"/>
    </fill>
    <fill>
      <patternFill patternType="solid">
        <fgColor rgb="FFFFFFCC"/>
      </patternFill>
    </fill>
    <fill>
      <patternFill patternType="solid">
        <fgColor rgb="FFCC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3">
    <xf numFmtId="0" fontId="0" fillId="0" borderId="0"/>
    <xf numFmtId="0" fontId="2" fillId="0" borderId="0">
      <alignment wrapText="1"/>
    </xf>
    <xf numFmtId="0" fontId="2" fillId="0" borderId="0"/>
    <xf numFmtId="0" fontId="2" fillId="0" borderId="1">
      <alignment horizontal="center" vertical="center" wrapText="1"/>
    </xf>
    <xf numFmtId="0" fontId="2" fillId="0" borderId="1">
      <alignment horizontal="center" vertical="center" wrapText="1"/>
    </xf>
    <xf numFmtId="0" fontId="2" fillId="0" borderId="1">
      <alignment horizontal="center" vertical="center" wrapText="1"/>
    </xf>
    <xf numFmtId="0" fontId="2" fillId="0" borderId="1">
      <alignment horizontal="center" vertical="center" wrapText="1"/>
    </xf>
    <xf numFmtId="0" fontId="2" fillId="0" borderId="1">
      <alignment horizontal="center" vertical="center" wrapText="1"/>
    </xf>
    <xf numFmtId="0" fontId="2" fillId="0" borderId="1">
      <alignment horizontal="center" vertical="center" wrapText="1"/>
    </xf>
    <xf numFmtId="0" fontId="4" fillId="0" borderId="0">
      <alignment horizontal="center"/>
    </xf>
    <xf numFmtId="1" fontId="2" fillId="0" borderId="1">
      <alignment horizontal="center" vertical="top" shrinkToFit="1"/>
    </xf>
    <xf numFmtId="0" fontId="5" fillId="0" borderId="1">
      <alignment vertical="top" wrapText="1"/>
    </xf>
    <xf numFmtId="164" fontId="5" fillId="3" borderId="1">
      <alignment horizontal="right" vertical="top" shrinkToFit="1"/>
    </xf>
    <xf numFmtId="10" fontId="5" fillId="3" borderId="1">
      <alignment horizontal="right" vertical="top" shrinkToFit="1"/>
    </xf>
    <xf numFmtId="0" fontId="5" fillId="0" borderId="1">
      <alignment horizontal="left"/>
    </xf>
    <xf numFmtId="164" fontId="5" fillId="2" borderId="1">
      <alignment horizontal="right" vertical="top" shrinkToFit="1"/>
    </xf>
    <xf numFmtId="10" fontId="5" fillId="2" borderId="1">
      <alignment horizontal="right" vertical="top" shrinkToFit="1"/>
    </xf>
    <xf numFmtId="0" fontId="5" fillId="0" borderId="1">
      <alignment vertical="top" wrapText="1"/>
    </xf>
    <xf numFmtId="1" fontId="2" fillId="0" borderId="1">
      <alignment horizontal="center" vertical="top" shrinkToFit="1"/>
    </xf>
    <xf numFmtId="164" fontId="5" fillId="3" borderId="1">
      <alignment horizontal="right" vertical="top" shrinkToFit="1"/>
    </xf>
    <xf numFmtId="10" fontId="5" fillId="3" borderId="1">
      <alignment horizontal="right" vertical="top" shrinkToFit="1"/>
    </xf>
    <xf numFmtId="164" fontId="5" fillId="2" borderId="1">
      <alignment horizontal="right" vertical="top" shrinkToFit="1"/>
    </xf>
    <xf numFmtId="10" fontId="5" fillId="2" borderId="1">
      <alignment horizontal="right" vertical="top" shrinkToFit="1"/>
    </xf>
  </cellStyleXfs>
  <cellXfs count="29">
    <xf numFmtId="0" fontId="0" fillId="0" borderId="0" xfId="0"/>
    <xf numFmtId="164" fontId="3" fillId="0" borderId="1" xfId="19" applyNumberFormat="1" applyFont="1" applyFill="1" applyAlignment="1" applyProtection="1">
      <alignment horizontal="center" vertical="top" shrinkToFit="1"/>
    </xf>
    <xf numFmtId="164" fontId="6" fillId="0" borderId="1" xfId="19" applyNumberFormat="1" applyFont="1" applyFill="1" applyAlignment="1" applyProtection="1">
      <alignment horizontal="center" vertical="top" shrinkToFit="1"/>
    </xf>
    <xf numFmtId="0" fontId="8" fillId="0" borderId="0" xfId="0" applyFont="1" applyFill="1" applyAlignment="1">
      <alignment horizontal="center"/>
    </xf>
    <xf numFmtId="165" fontId="3" fillId="0" borderId="1" xfId="19" applyNumberFormat="1" applyFont="1" applyFill="1" applyAlignment="1" applyProtection="1">
      <alignment horizontal="center" vertical="top" shrinkToFit="1"/>
    </xf>
    <xf numFmtId="165" fontId="6" fillId="0" borderId="1" xfId="19" applyNumberFormat="1" applyFont="1" applyFill="1" applyAlignment="1" applyProtection="1">
      <alignment horizontal="center" vertical="top" shrinkToFit="1"/>
    </xf>
    <xf numFmtId="164" fontId="6" fillId="0" borderId="1" xfId="21" applyNumberFormat="1" applyFont="1" applyFill="1" applyAlignment="1" applyProtection="1">
      <alignment horizontal="center" vertical="top" shrinkToFit="1"/>
    </xf>
    <xf numFmtId="0" fontId="8" fillId="0" borderId="0" xfId="0" applyFont="1" applyFill="1"/>
    <xf numFmtId="0" fontId="9" fillId="0" borderId="0" xfId="0" applyFont="1" applyFill="1"/>
    <xf numFmtId="1" fontId="3" fillId="0" borderId="1" xfId="18" applyNumberFormat="1" applyFont="1" applyProtection="1">
      <alignment horizontal="center" vertical="top" shrinkToFit="1"/>
    </xf>
    <xf numFmtId="0" fontId="3" fillId="0" borderId="1" xfId="17" applyFont="1" applyProtection="1">
      <alignment vertical="top" wrapText="1"/>
    </xf>
    <xf numFmtId="1" fontId="6" fillId="0" borderId="1" xfId="18" applyNumberFormat="1" applyFont="1" applyProtection="1">
      <alignment horizontal="center" vertical="top" shrinkToFit="1"/>
    </xf>
    <xf numFmtId="0" fontId="6" fillId="0" borderId="1" xfId="17" applyFont="1" applyProtection="1">
      <alignment vertical="top" wrapText="1"/>
    </xf>
    <xf numFmtId="1" fontId="6" fillId="0" borderId="1" xfId="10" applyFont="1" applyAlignment="1">
      <alignment horizontal="left"/>
    </xf>
    <xf numFmtId="1" fontId="6" fillId="0" borderId="1" xfId="10" applyFont="1" applyAlignment="1">
      <alignment horizontal="left"/>
    </xf>
    <xf numFmtId="0" fontId="7" fillId="0" borderId="0" xfId="0" applyFont="1" applyFill="1" applyAlignment="1">
      <alignment horizontal="center" vertical="top" wrapText="1"/>
    </xf>
    <xf numFmtId="0" fontId="7" fillId="0" borderId="0" xfId="0" applyFont="1" applyAlignment="1">
      <alignment horizontal="center" vertical="top" wrapText="1"/>
    </xf>
    <xf numFmtId="4" fontId="3" fillId="0" borderId="2" xfId="3" applyNumberFormat="1" applyFont="1" applyFill="1" applyBorder="1" applyAlignment="1" applyProtection="1">
      <alignment horizontal="center" vertical="top" wrapText="1"/>
    </xf>
    <xf numFmtId="4" fontId="3" fillId="0" borderId="2" xfId="3" applyNumberFormat="1" applyFont="1" applyFill="1" applyBorder="1" applyAlignment="1">
      <alignment horizontal="center" vertical="top" wrapText="1"/>
    </xf>
    <xf numFmtId="4" fontId="3" fillId="0" borderId="2" xfId="4" applyNumberFormat="1" applyFont="1" applyFill="1" applyBorder="1" applyAlignment="1" applyProtection="1">
      <alignment horizontal="center" vertical="top" wrapText="1"/>
    </xf>
    <xf numFmtId="4" fontId="3" fillId="0" borderId="2" xfId="4" applyNumberFormat="1" applyFont="1" applyFill="1" applyBorder="1" applyAlignment="1">
      <alignment horizontal="center" vertical="top" wrapText="1"/>
    </xf>
    <xf numFmtId="4" fontId="3" fillId="0" borderId="2" xfId="5" applyNumberFormat="1" applyFont="1" applyFill="1" applyBorder="1" applyAlignment="1" applyProtection="1">
      <alignment horizontal="center" vertical="top" wrapText="1"/>
    </xf>
    <xf numFmtId="4" fontId="3" fillId="0" borderId="2" xfId="5" applyNumberFormat="1" applyFont="1" applyFill="1" applyBorder="1" applyAlignment="1">
      <alignment horizontal="center" vertical="top" wrapText="1"/>
    </xf>
    <xf numFmtId="4" fontId="3" fillId="0" borderId="2" xfId="6" applyNumberFormat="1" applyFont="1" applyFill="1" applyBorder="1" applyAlignment="1" applyProtection="1">
      <alignment horizontal="left" vertical="top" wrapText="1"/>
    </xf>
    <xf numFmtId="4" fontId="3" fillId="0" borderId="2" xfId="6" applyNumberFormat="1" applyFont="1" applyFill="1" applyBorder="1" applyAlignment="1">
      <alignment horizontal="left" vertical="top" wrapText="1"/>
    </xf>
    <xf numFmtId="4" fontId="3" fillId="0" borderId="2" xfId="7" applyNumberFormat="1" applyFont="1" applyFill="1" applyBorder="1" applyAlignment="1" applyProtection="1">
      <alignment horizontal="center" vertical="top" wrapText="1"/>
    </xf>
    <xf numFmtId="4" fontId="3" fillId="0" borderId="2" xfId="7" applyNumberFormat="1" applyFont="1" applyFill="1" applyBorder="1" applyAlignment="1">
      <alignment horizontal="center" vertical="top" wrapText="1"/>
    </xf>
    <xf numFmtId="4" fontId="3" fillId="0" borderId="2" xfId="9" applyNumberFormat="1" applyFont="1" applyFill="1" applyBorder="1" applyAlignment="1">
      <alignment horizontal="center" vertical="top" wrapText="1"/>
    </xf>
    <xf numFmtId="2" fontId="1" fillId="0" borderId="2" xfId="0" applyNumberFormat="1" applyFont="1" applyFill="1" applyBorder="1" applyAlignment="1" applyProtection="1">
      <alignment horizontal="center" vertical="top" wrapText="1"/>
      <protection locked="0"/>
    </xf>
  </cellXfs>
  <cellStyles count="23">
    <cellStyle name="st24" xfId="21"/>
    <cellStyle name="st25" xfId="19"/>
    <cellStyle name="st50" xfId="15"/>
    <cellStyle name="st51" xfId="12"/>
    <cellStyle name="xl22" xfId="6"/>
    <cellStyle name="xl24" xfId="2"/>
    <cellStyle name="xl25" xfId="18"/>
    <cellStyle name="xl26" xfId="10"/>
    <cellStyle name="xl27" xfId="3"/>
    <cellStyle name="xl28" xfId="4"/>
    <cellStyle name="xl29" xfId="5"/>
    <cellStyle name="xl32" xfId="22"/>
    <cellStyle name="xl37" xfId="17"/>
    <cellStyle name="xl38" xfId="14"/>
    <cellStyle name="xl39" xfId="20"/>
    <cellStyle name="xl42" xfId="1"/>
    <cellStyle name="xl43" xfId="7"/>
    <cellStyle name="xl53" xfId="8"/>
    <cellStyle name="xl56" xfId="16"/>
    <cellStyle name="xl58" xfId="9"/>
    <cellStyle name="xl61" xfId="11"/>
    <cellStyle name="xl65" xfId="13"/>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28"/>
  <sheetViews>
    <sheetView tabSelected="1" workbookViewId="0">
      <selection activeCell="K624" sqref="K624"/>
    </sheetView>
  </sheetViews>
  <sheetFormatPr defaultRowHeight="14.25" x14ac:dyDescent="0.2"/>
  <cols>
    <col min="1" max="1" width="6.85546875" style="7" customWidth="1"/>
    <col min="2" max="2" width="10.5703125" style="7" customWidth="1"/>
    <col min="3" max="3" width="11.140625" style="7" customWidth="1"/>
    <col min="4" max="4" width="8.42578125" style="7" customWidth="1"/>
    <col min="5" max="5" width="50.140625" style="7" customWidth="1"/>
    <col min="6" max="6" width="14.85546875" style="3" customWidth="1"/>
    <col min="7" max="7" width="14.140625" style="3" customWidth="1"/>
    <col min="8" max="8" width="10.42578125" style="3" customWidth="1"/>
    <col min="9" max="16384" width="9.140625" style="7"/>
  </cols>
  <sheetData>
    <row r="2" spans="1:8" ht="62.25" customHeight="1" x14ac:dyDescent="0.2">
      <c r="A2" s="15" t="s">
        <v>577</v>
      </c>
      <c r="B2" s="16"/>
      <c r="C2" s="16"/>
      <c r="D2" s="16"/>
      <c r="E2" s="16"/>
      <c r="F2" s="16"/>
      <c r="G2" s="16"/>
      <c r="H2" s="16"/>
    </row>
    <row r="4" spans="1:8" ht="16.5" customHeight="1" x14ac:dyDescent="0.2">
      <c r="A4" s="17" t="s">
        <v>0</v>
      </c>
      <c r="B4" s="17" t="s">
        <v>1</v>
      </c>
      <c r="C4" s="19" t="s">
        <v>2</v>
      </c>
      <c r="D4" s="21" t="s">
        <v>3</v>
      </c>
      <c r="E4" s="23" t="s">
        <v>4</v>
      </c>
      <c r="F4" s="25" t="s">
        <v>5</v>
      </c>
      <c r="G4" s="27" t="s">
        <v>6</v>
      </c>
      <c r="H4" s="28" t="s">
        <v>7</v>
      </c>
    </row>
    <row r="5" spans="1:8" ht="16.5" customHeight="1" x14ac:dyDescent="0.2">
      <c r="A5" s="18"/>
      <c r="B5" s="18"/>
      <c r="C5" s="20"/>
      <c r="D5" s="22"/>
      <c r="E5" s="24"/>
      <c r="F5" s="26"/>
      <c r="G5" s="27"/>
      <c r="H5" s="28"/>
    </row>
    <row r="6" spans="1:8" s="8" customFormat="1" x14ac:dyDescent="0.2">
      <c r="A6" s="9">
        <v>1</v>
      </c>
      <c r="B6" s="11" t="s">
        <v>8</v>
      </c>
      <c r="C6" s="11" t="s">
        <v>9</v>
      </c>
      <c r="D6" s="11" t="s">
        <v>10</v>
      </c>
      <c r="E6" s="12" t="s">
        <v>371</v>
      </c>
      <c r="F6" s="2">
        <v>358951.44199999998</v>
      </c>
      <c r="G6" s="2">
        <v>77816.429040000003</v>
      </c>
      <c r="H6" s="5">
        <f>G6/F6*100</f>
        <v>21.678817782824229</v>
      </c>
    </row>
    <row r="7" spans="1:8" ht="38.25" x14ac:dyDescent="0.2">
      <c r="A7" s="9">
        <v>2</v>
      </c>
      <c r="B7" s="9" t="s">
        <v>11</v>
      </c>
      <c r="C7" s="9" t="s">
        <v>9</v>
      </c>
      <c r="D7" s="9" t="s">
        <v>10</v>
      </c>
      <c r="E7" s="10" t="s">
        <v>12</v>
      </c>
      <c r="F7" s="1">
        <v>4049.2</v>
      </c>
      <c r="G7" s="1">
        <v>776.28449000000001</v>
      </c>
      <c r="H7" s="4">
        <f t="shared" ref="H7:H42" si="0">G7/F7*100</f>
        <v>19.171305196088117</v>
      </c>
    </row>
    <row r="8" spans="1:8" ht="38.25" x14ac:dyDescent="0.2">
      <c r="A8" s="9">
        <v>3</v>
      </c>
      <c r="B8" s="9" t="s">
        <v>11</v>
      </c>
      <c r="C8" s="9" t="s">
        <v>180</v>
      </c>
      <c r="D8" s="9" t="s">
        <v>10</v>
      </c>
      <c r="E8" s="10" t="s">
        <v>502</v>
      </c>
      <c r="F8" s="1">
        <v>4049.2</v>
      </c>
      <c r="G8" s="1">
        <v>776.28449000000001</v>
      </c>
      <c r="H8" s="4">
        <f t="shared" si="0"/>
        <v>19.171305196088117</v>
      </c>
    </row>
    <row r="9" spans="1:8" x14ac:dyDescent="0.2">
      <c r="A9" s="9">
        <v>4</v>
      </c>
      <c r="B9" s="9" t="s">
        <v>11</v>
      </c>
      <c r="C9" s="9" t="s">
        <v>181</v>
      </c>
      <c r="D9" s="9" t="s">
        <v>10</v>
      </c>
      <c r="E9" s="10" t="s">
        <v>14</v>
      </c>
      <c r="F9" s="1">
        <v>4049.2</v>
      </c>
      <c r="G9" s="1">
        <v>776.28449000000001</v>
      </c>
      <c r="H9" s="4">
        <f t="shared" si="0"/>
        <v>19.171305196088117</v>
      </c>
    </row>
    <row r="10" spans="1:8" ht="25.5" x14ac:dyDescent="0.2">
      <c r="A10" s="9">
        <v>5</v>
      </c>
      <c r="B10" s="9" t="s">
        <v>11</v>
      </c>
      <c r="C10" s="9" t="s">
        <v>181</v>
      </c>
      <c r="D10" s="9" t="s">
        <v>15</v>
      </c>
      <c r="E10" s="10" t="s">
        <v>415</v>
      </c>
      <c r="F10" s="1">
        <v>4049.2</v>
      </c>
      <c r="G10" s="1">
        <v>776.28449000000001</v>
      </c>
      <c r="H10" s="4">
        <f t="shared" si="0"/>
        <v>19.171305196088117</v>
      </c>
    </row>
    <row r="11" spans="1:8" ht="38.25" x14ac:dyDescent="0.2">
      <c r="A11" s="9">
        <v>6</v>
      </c>
      <c r="B11" s="9" t="s">
        <v>16</v>
      </c>
      <c r="C11" s="9" t="s">
        <v>9</v>
      </c>
      <c r="D11" s="9" t="s">
        <v>10</v>
      </c>
      <c r="E11" s="10" t="s">
        <v>17</v>
      </c>
      <c r="F11" s="1">
        <v>7208.12</v>
      </c>
      <c r="G11" s="1">
        <v>1334.43101</v>
      </c>
      <c r="H11" s="4">
        <f t="shared" si="0"/>
        <v>18.512885606787901</v>
      </c>
    </row>
    <row r="12" spans="1:8" x14ac:dyDescent="0.2">
      <c r="A12" s="9">
        <v>7</v>
      </c>
      <c r="B12" s="9" t="s">
        <v>16</v>
      </c>
      <c r="C12" s="9" t="s">
        <v>18</v>
      </c>
      <c r="D12" s="9" t="s">
        <v>10</v>
      </c>
      <c r="E12" s="10" t="s">
        <v>19</v>
      </c>
      <c r="F12" s="1">
        <v>7208.12</v>
      </c>
      <c r="G12" s="1">
        <v>1334.43101</v>
      </c>
      <c r="H12" s="4">
        <f t="shared" si="0"/>
        <v>18.512885606787901</v>
      </c>
    </row>
    <row r="13" spans="1:8" ht="25.5" x14ac:dyDescent="0.2">
      <c r="A13" s="9">
        <v>8</v>
      </c>
      <c r="B13" s="9" t="s">
        <v>16</v>
      </c>
      <c r="C13" s="9" t="s">
        <v>20</v>
      </c>
      <c r="D13" s="9" t="s">
        <v>10</v>
      </c>
      <c r="E13" s="10" t="s">
        <v>21</v>
      </c>
      <c r="F13" s="1">
        <v>3174.1</v>
      </c>
      <c r="G13" s="1">
        <v>626.94750999999997</v>
      </c>
      <c r="H13" s="4">
        <f t="shared" si="0"/>
        <v>19.751977253394664</v>
      </c>
    </row>
    <row r="14" spans="1:8" ht="25.5" x14ac:dyDescent="0.2">
      <c r="A14" s="9">
        <v>9</v>
      </c>
      <c r="B14" s="9" t="s">
        <v>16</v>
      </c>
      <c r="C14" s="9" t="s">
        <v>20</v>
      </c>
      <c r="D14" s="9" t="s">
        <v>15</v>
      </c>
      <c r="E14" s="10" t="s">
        <v>415</v>
      </c>
      <c r="F14" s="1">
        <v>3174.1</v>
      </c>
      <c r="G14" s="1">
        <v>626.94750999999997</v>
      </c>
      <c r="H14" s="4">
        <f t="shared" si="0"/>
        <v>19.751977253394664</v>
      </c>
    </row>
    <row r="15" spans="1:8" ht="25.5" x14ac:dyDescent="0.2">
      <c r="A15" s="9">
        <v>10</v>
      </c>
      <c r="B15" s="9" t="s">
        <v>16</v>
      </c>
      <c r="C15" s="9" t="s">
        <v>22</v>
      </c>
      <c r="D15" s="9" t="s">
        <v>10</v>
      </c>
      <c r="E15" s="10" t="s">
        <v>23</v>
      </c>
      <c r="F15" s="1">
        <v>4034.02</v>
      </c>
      <c r="G15" s="1">
        <v>707.48350000000005</v>
      </c>
      <c r="H15" s="4">
        <f t="shared" si="0"/>
        <v>17.537927427231399</v>
      </c>
    </row>
    <row r="16" spans="1:8" ht="25.5" x14ac:dyDescent="0.2">
      <c r="A16" s="9">
        <v>11</v>
      </c>
      <c r="B16" s="9" t="s">
        <v>16</v>
      </c>
      <c r="C16" s="9" t="s">
        <v>22</v>
      </c>
      <c r="D16" s="9" t="s">
        <v>15</v>
      </c>
      <c r="E16" s="10" t="s">
        <v>415</v>
      </c>
      <c r="F16" s="1">
        <v>3466.82</v>
      </c>
      <c r="G16" s="1">
        <v>623.47654999999997</v>
      </c>
      <c r="H16" s="4">
        <f t="shared" si="0"/>
        <v>17.984105029969825</v>
      </c>
    </row>
    <row r="17" spans="1:8" ht="25.5" x14ac:dyDescent="0.2">
      <c r="A17" s="9">
        <v>12</v>
      </c>
      <c r="B17" s="9" t="s">
        <v>16</v>
      </c>
      <c r="C17" s="9" t="s">
        <v>22</v>
      </c>
      <c r="D17" s="9" t="s">
        <v>24</v>
      </c>
      <c r="E17" s="10" t="s">
        <v>416</v>
      </c>
      <c r="F17" s="1">
        <v>567.1</v>
      </c>
      <c r="G17" s="1">
        <v>84.006950000000003</v>
      </c>
      <c r="H17" s="4">
        <f t="shared" si="0"/>
        <v>14.813427966848881</v>
      </c>
    </row>
    <row r="18" spans="1:8" x14ac:dyDescent="0.2">
      <c r="A18" s="9">
        <v>13</v>
      </c>
      <c r="B18" s="9" t="s">
        <v>16</v>
      </c>
      <c r="C18" s="9" t="s">
        <v>22</v>
      </c>
      <c r="D18" s="9" t="s">
        <v>25</v>
      </c>
      <c r="E18" s="10" t="s">
        <v>417</v>
      </c>
      <c r="F18" s="1">
        <v>0.1</v>
      </c>
      <c r="G18" s="1">
        <v>0</v>
      </c>
      <c r="H18" s="4">
        <f t="shared" si="0"/>
        <v>0</v>
      </c>
    </row>
    <row r="19" spans="1:8" ht="51" x14ac:dyDescent="0.2">
      <c r="A19" s="9">
        <v>14</v>
      </c>
      <c r="B19" s="9" t="s">
        <v>26</v>
      </c>
      <c r="C19" s="9" t="s">
        <v>9</v>
      </c>
      <c r="D19" s="9" t="s">
        <v>10</v>
      </c>
      <c r="E19" s="10" t="s">
        <v>27</v>
      </c>
      <c r="F19" s="1">
        <v>124802.9</v>
      </c>
      <c r="G19" s="1">
        <v>23385.360659999998</v>
      </c>
      <c r="H19" s="4">
        <f t="shared" si="0"/>
        <v>18.737834345195502</v>
      </c>
    </row>
    <row r="20" spans="1:8" ht="51" x14ac:dyDescent="0.2">
      <c r="A20" s="9">
        <v>15</v>
      </c>
      <c r="B20" s="9" t="s">
        <v>26</v>
      </c>
      <c r="C20" s="9" t="s">
        <v>33</v>
      </c>
      <c r="D20" s="9" t="s">
        <v>10</v>
      </c>
      <c r="E20" s="10" t="s">
        <v>503</v>
      </c>
      <c r="F20" s="1">
        <v>721.1</v>
      </c>
      <c r="G20" s="1">
        <v>89.6</v>
      </c>
      <c r="H20" s="4">
        <f t="shared" si="0"/>
        <v>12.425461101095546</v>
      </c>
    </row>
    <row r="21" spans="1:8" ht="38.25" x14ac:dyDescent="0.2">
      <c r="A21" s="9">
        <v>16</v>
      </c>
      <c r="B21" s="9" t="s">
        <v>26</v>
      </c>
      <c r="C21" s="9" t="s">
        <v>128</v>
      </c>
      <c r="D21" s="9" t="s">
        <v>10</v>
      </c>
      <c r="E21" s="10" t="s">
        <v>504</v>
      </c>
      <c r="F21" s="1">
        <v>721.1</v>
      </c>
      <c r="G21" s="1">
        <v>89.6</v>
      </c>
      <c r="H21" s="4">
        <f t="shared" si="0"/>
        <v>12.425461101095546</v>
      </c>
    </row>
    <row r="22" spans="1:8" ht="25.5" x14ac:dyDescent="0.2">
      <c r="A22" s="9">
        <v>17</v>
      </c>
      <c r="B22" s="9" t="s">
        <v>26</v>
      </c>
      <c r="C22" s="9" t="s">
        <v>183</v>
      </c>
      <c r="D22" s="9" t="s">
        <v>10</v>
      </c>
      <c r="E22" s="10" t="s">
        <v>182</v>
      </c>
      <c r="F22" s="1">
        <v>338.3</v>
      </c>
      <c r="G22" s="1">
        <v>89.6</v>
      </c>
      <c r="H22" s="4">
        <f t="shared" si="0"/>
        <v>26.485368016553352</v>
      </c>
    </row>
    <row r="23" spans="1:8" ht="25.5" x14ac:dyDescent="0.2">
      <c r="A23" s="9">
        <v>18</v>
      </c>
      <c r="B23" s="9" t="s">
        <v>26</v>
      </c>
      <c r="C23" s="9" t="s">
        <v>183</v>
      </c>
      <c r="D23" s="9" t="s">
        <v>15</v>
      </c>
      <c r="E23" s="10" t="s">
        <v>415</v>
      </c>
      <c r="F23" s="1">
        <v>187.3</v>
      </c>
      <c r="G23" s="1">
        <v>0</v>
      </c>
      <c r="H23" s="4">
        <f t="shared" si="0"/>
        <v>0</v>
      </c>
    </row>
    <row r="24" spans="1:8" ht="25.5" x14ac:dyDescent="0.2">
      <c r="A24" s="9">
        <v>19</v>
      </c>
      <c r="B24" s="9" t="s">
        <v>26</v>
      </c>
      <c r="C24" s="9" t="s">
        <v>183</v>
      </c>
      <c r="D24" s="9" t="s">
        <v>24</v>
      </c>
      <c r="E24" s="10" t="s">
        <v>416</v>
      </c>
      <c r="F24" s="1">
        <v>151</v>
      </c>
      <c r="G24" s="1">
        <v>89.6</v>
      </c>
      <c r="H24" s="4">
        <f t="shared" si="0"/>
        <v>59.337748344370858</v>
      </c>
    </row>
    <row r="25" spans="1:8" x14ac:dyDescent="0.2">
      <c r="A25" s="9">
        <v>20</v>
      </c>
      <c r="B25" s="9" t="s">
        <v>26</v>
      </c>
      <c r="C25" s="9" t="s">
        <v>184</v>
      </c>
      <c r="D25" s="9" t="s">
        <v>10</v>
      </c>
      <c r="E25" s="10" t="s">
        <v>28</v>
      </c>
      <c r="F25" s="1">
        <v>367.8</v>
      </c>
      <c r="G25" s="1">
        <v>0</v>
      </c>
      <c r="H25" s="4">
        <f t="shared" si="0"/>
        <v>0</v>
      </c>
    </row>
    <row r="26" spans="1:8" ht="25.5" x14ac:dyDescent="0.2">
      <c r="A26" s="9">
        <v>21</v>
      </c>
      <c r="B26" s="9" t="s">
        <v>26</v>
      </c>
      <c r="C26" s="9" t="s">
        <v>184</v>
      </c>
      <c r="D26" s="9" t="s">
        <v>24</v>
      </c>
      <c r="E26" s="10" t="s">
        <v>416</v>
      </c>
      <c r="F26" s="1">
        <v>367.8</v>
      </c>
      <c r="G26" s="1">
        <v>0</v>
      </c>
      <c r="H26" s="4">
        <f t="shared" si="0"/>
        <v>0</v>
      </c>
    </row>
    <row r="27" spans="1:8" ht="25.5" x14ac:dyDescent="0.2">
      <c r="A27" s="9">
        <v>22</v>
      </c>
      <c r="B27" s="9" t="s">
        <v>26</v>
      </c>
      <c r="C27" s="9" t="s">
        <v>505</v>
      </c>
      <c r="D27" s="9" t="s">
        <v>10</v>
      </c>
      <c r="E27" s="10" t="s">
        <v>506</v>
      </c>
      <c r="F27" s="1">
        <v>15</v>
      </c>
      <c r="G27" s="1">
        <v>0</v>
      </c>
      <c r="H27" s="4">
        <f t="shared" si="0"/>
        <v>0</v>
      </c>
    </row>
    <row r="28" spans="1:8" ht="25.5" x14ac:dyDescent="0.2">
      <c r="A28" s="9">
        <v>23</v>
      </c>
      <c r="B28" s="9" t="s">
        <v>26</v>
      </c>
      <c r="C28" s="9" t="s">
        <v>505</v>
      </c>
      <c r="D28" s="9" t="s">
        <v>24</v>
      </c>
      <c r="E28" s="10" t="s">
        <v>416</v>
      </c>
      <c r="F28" s="1">
        <v>15</v>
      </c>
      <c r="G28" s="1">
        <v>0</v>
      </c>
      <c r="H28" s="4">
        <f t="shared" si="0"/>
        <v>0</v>
      </c>
    </row>
    <row r="29" spans="1:8" ht="38.25" x14ac:dyDescent="0.2">
      <c r="A29" s="9">
        <v>24</v>
      </c>
      <c r="B29" s="9" t="s">
        <v>26</v>
      </c>
      <c r="C29" s="9" t="s">
        <v>180</v>
      </c>
      <c r="D29" s="9" t="s">
        <v>10</v>
      </c>
      <c r="E29" s="10" t="s">
        <v>502</v>
      </c>
      <c r="F29" s="1">
        <v>124081.8</v>
      </c>
      <c r="G29" s="1">
        <v>23295.76066</v>
      </c>
      <c r="H29" s="4">
        <f t="shared" si="0"/>
        <v>18.774518632063685</v>
      </c>
    </row>
    <row r="30" spans="1:8" ht="25.5" x14ac:dyDescent="0.2">
      <c r="A30" s="9">
        <v>25</v>
      </c>
      <c r="B30" s="9" t="s">
        <v>26</v>
      </c>
      <c r="C30" s="9" t="s">
        <v>185</v>
      </c>
      <c r="D30" s="9" t="s">
        <v>10</v>
      </c>
      <c r="E30" s="10" t="s">
        <v>23</v>
      </c>
      <c r="F30" s="1">
        <v>67852.2</v>
      </c>
      <c r="G30" s="1">
        <v>10711.51518</v>
      </c>
      <c r="H30" s="4">
        <f t="shared" si="0"/>
        <v>15.786540716439557</v>
      </c>
    </row>
    <row r="31" spans="1:8" ht="25.5" x14ac:dyDescent="0.2">
      <c r="A31" s="9">
        <v>26</v>
      </c>
      <c r="B31" s="9" t="s">
        <v>26</v>
      </c>
      <c r="C31" s="9" t="s">
        <v>185</v>
      </c>
      <c r="D31" s="9" t="s">
        <v>15</v>
      </c>
      <c r="E31" s="10" t="s">
        <v>415</v>
      </c>
      <c r="F31" s="1">
        <v>57811.1</v>
      </c>
      <c r="G31" s="1">
        <v>9875.4032100000004</v>
      </c>
      <c r="H31" s="4">
        <f t="shared" si="0"/>
        <v>17.082192191464962</v>
      </c>
    </row>
    <row r="32" spans="1:8" ht="25.5" x14ac:dyDescent="0.2">
      <c r="A32" s="9">
        <v>27</v>
      </c>
      <c r="B32" s="9" t="s">
        <v>26</v>
      </c>
      <c r="C32" s="9" t="s">
        <v>185</v>
      </c>
      <c r="D32" s="9" t="s">
        <v>24</v>
      </c>
      <c r="E32" s="10" t="s">
        <v>416</v>
      </c>
      <c r="F32" s="1">
        <v>10040.6</v>
      </c>
      <c r="G32" s="1">
        <v>836.10325999999998</v>
      </c>
      <c r="H32" s="4">
        <f t="shared" si="0"/>
        <v>8.3272240702746849</v>
      </c>
    </row>
    <row r="33" spans="1:8" x14ac:dyDescent="0.2">
      <c r="A33" s="9">
        <v>28</v>
      </c>
      <c r="B33" s="9" t="s">
        <v>26</v>
      </c>
      <c r="C33" s="9" t="s">
        <v>185</v>
      </c>
      <c r="D33" s="9" t="s">
        <v>25</v>
      </c>
      <c r="E33" s="10" t="s">
        <v>417</v>
      </c>
      <c r="F33" s="1">
        <v>0.5</v>
      </c>
      <c r="G33" s="1">
        <v>8.7100000000000007E-3</v>
      </c>
      <c r="H33" s="4">
        <f t="shared" si="0"/>
        <v>1.7420000000000002</v>
      </c>
    </row>
    <row r="34" spans="1:8" ht="25.5" x14ac:dyDescent="0.2">
      <c r="A34" s="9">
        <v>29</v>
      </c>
      <c r="B34" s="9" t="s">
        <v>26</v>
      </c>
      <c r="C34" s="9" t="s">
        <v>186</v>
      </c>
      <c r="D34" s="9" t="s">
        <v>10</v>
      </c>
      <c r="E34" s="10" t="s">
        <v>29</v>
      </c>
      <c r="F34" s="1">
        <v>56229.599999999999</v>
      </c>
      <c r="G34" s="1">
        <v>12584.24548</v>
      </c>
      <c r="H34" s="4">
        <f t="shared" si="0"/>
        <v>22.380108483787897</v>
      </c>
    </row>
    <row r="35" spans="1:8" ht="25.5" x14ac:dyDescent="0.2">
      <c r="A35" s="9">
        <v>30</v>
      </c>
      <c r="B35" s="9" t="s">
        <v>26</v>
      </c>
      <c r="C35" s="9" t="s">
        <v>186</v>
      </c>
      <c r="D35" s="9" t="s">
        <v>15</v>
      </c>
      <c r="E35" s="10" t="s">
        <v>415</v>
      </c>
      <c r="F35" s="1">
        <v>42821.1</v>
      </c>
      <c r="G35" s="1">
        <v>9857.2431400000005</v>
      </c>
      <c r="H35" s="4">
        <f t="shared" si="0"/>
        <v>23.019593471442818</v>
      </c>
    </row>
    <row r="36" spans="1:8" ht="25.5" x14ac:dyDescent="0.2">
      <c r="A36" s="9">
        <v>31</v>
      </c>
      <c r="B36" s="9" t="s">
        <v>26</v>
      </c>
      <c r="C36" s="9" t="s">
        <v>186</v>
      </c>
      <c r="D36" s="9" t="s">
        <v>24</v>
      </c>
      <c r="E36" s="10" t="s">
        <v>416</v>
      </c>
      <c r="F36" s="1">
        <v>13403.3</v>
      </c>
      <c r="G36" s="1">
        <v>2722.00234</v>
      </c>
      <c r="H36" s="4">
        <f t="shared" si="0"/>
        <v>20.308448964061089</v>
      </c>
    </row>
    <row r="37" spans="1:8" x14ac:dyDescent="0.2">
      <c r="A37" s="9">
        <v>32</v>
      </c>
      <c r="B37" s="9" t="s">
        <v>26</v>
      </c>
      <c r="C37" s="9" t="s">
        <v>186</v>
      </c>
      <c r="D37" s="9" t="s">
        <v>25</v>
      </c>
      <c r="E37" s="10" t="s">
        <v>417</v>
      </c>
      <c r="F37" s="1">
        <v>5.2</v>
      </c>
      <c r="G37" s="1">
        <v>5</v>
      </c>
      <c r="H37" s="4">
        <f t="shared" si="0"/>
        <v>96.153846153846146</v>
      </c>
    </row>
    <row r="38" spans="1:8" x14ac:dyDescent="0.2">
      <c r="A38" s="9">
        <v>33</v>
      </c>
      <c r="B38" s="9" t="s">
        <v>34</v>
      </c>
      <c r="C38" s="9" t="s">
        <v>9</v>
      </c>
      <c r="D38" s="9" t="s">
        <v>10</v>
      </c>
      <c r="E38" s="10" t="s">
        <v>35</v>
      </c>
      <c r="F38" s="1">
        <v>155.80000000000001</v>
      </c>
      <c r="G38" s="1">
        <v>44</v>
      </c>
      <c r="H38" s="4">
        <f t="shared" si="0"/>
        <v>28.241335044929393</v>
      </c>
    </row>
    <row r="39" spans="1:8" ht="38.25" x14ac:dyDescent="0.2">
      <c r="A39" s="9">
        <v>34</v>
      </c>
      <c r="B39" s="9" t="s">
        <v>34</v>
      </c>
      <c r="C39" s="9" t="s">
        <v>180</v>
      </c>
      <c r="D39" s="9" t="s">
        <v>10</v>
      </c>
      <c r="E39" s="10" t="s">
        <v>502</v>
      </c>
      <c r="F39" s="1">
        <v>155.80000000000001</v>
      </c>
      <c r="G39" s="1">
        <v>44</v>
      </c>
      <c r="H39" s="4">
        <f t="shared" si="0"/>
        <v>28.241335044929393</v>
      </c>
    </row>
    <row r="40" spans="1:8" ht="38.25" x14ac:dyDescent="0.2">
      <c r="A40" s="9">
        <v>35</v>
      </c>
      <c r="B40" s="9" t="s">
        <v>34</v>
      </c>
      <c r="C40" s="9" t="s">
        <v>202</v>
      </c>
      <c r="D40" s="9" t="s">
        <v>10</v>
      </c>
      <c r="E40" s="10" t="s">
        <v>201</v>
      </c>
      <c r="F40" s="1">
        <v>155.80000000000001</v>
      </c>
      <c r="G40" s="1">
        <v>44</v>
      </c>
      <c r="H40" s="4">
        <f t="shared" si="0"/>
        <v>28.241335044929393</v>
      </c>
    </row>
    <row r="41" spans="1:8" ht="25.5" x14ac:dyDescent="0.2">
      <c r="A41" s="9">
        <v>36</v>
      </c>
      <c r="B41" s="9" t="s">
        <v>34</v>
      </c>
      <c r="C41" s="9" t="s">
        <v>202</v>
      </c>
      <c r="D41" s="9" t="s">
        <v>24</v>
      </c>
      <c r="E41" s="10" t="s">
        <v>416</v>
      </c>
      <c r="F41" s="1">
        <v>155.80000000000001</v>
      </c>
      <c r="G41" s="1">
        <v>44</v>
      </c>
      <c r="H41" s="4">
        <f t="shared" si="0"/>
        <v>28.241335044929393</v>
      </c>
    </row>
    <row r="42" spans="1:8" ht="38.25" x14ac:dyDescent="0.2">
      <c r="A42" s="9">
        <v>37</v>
      </c>
      <c r="B42" s="9" t="s">
        <v>36</v>
      </c>
      <c r="C42" s="9" t="s">
        <v>9</v>
      </c>
      <c r="D42" s="9" t="s">
        <v>10</v>
      </c>
      <c r="E42" s="10" t="s">
        <v>37</v>
      </c>
      <c r="F42" s="1">
        <v>28917.022000000001</v>
      </c>
      <c r="G42" s="1">
        <v>6270.8495899999998</v>
      </c>
      <c r="H42" s="4">
        <f t="shared" si="0"/>
        <v>21.685668704059495</v>
      </c>
    </row>
    <row r="43" spans="1:8" x14ac:dyDescent="0.2">
      <c r="A43" s="9">
        <v>38</v>
      </c>
      <c r="B43" s="9" t="s">
        <v>36</v>
      </c>
      <c r="C43" s="9" t="s">
        <v>18</v>
      </c>
      <c r="D43" s="9" t="s">
        <v>10</v>
      </c>
      <c r="E43" s="10" t="s">
        <v>19</v>
      </c>
      <c r="F43" s="1">
        <v>28917.022000000001</v>
      </c>
      <c r="G43" s="1">
        <v>6270.8495899999998</v>
      </c>
      <c r="H43" s="4">
        <f t="shared" ref="H43:H83" si="1">G43/F43*100</f>
        <v>21.685668704059495</v>
      </c>
    </row>
    <row r="44" spans="1:8" ht="25.5" x14ac:dyDescent="0.2">
      <c r="A44" s="9">
        <v>39</v>
      </c>
      <c r="B44" s="9" t="s">
        <v>36</v>
      </c>
      <c r="C44" s="9" t="s">
        <v>39</v>
      </c>
      <c r="D44" s="9" t="s">
        <v>10</v>
      </c>
      <c r="E44" s="10" t="s">
        <v>40</v>
      </c>
      <c r="F44" s="1">
        <v>2857.2</v>
      </c>
      <c r="G44" s="1">
        <v>547.85112000000004</v>
      </c>
      <c r="H44" s="4">
        <f t="shared" si="1"/>
        <v>19.174405711885765</v>
      </c>
    </row>
    <row r="45" spans="1:8" ht="25.5" x14ac:dyDescent="0.2">
      <c r="A45" s="9">
        <v>40</v>
      </c>
      <c r="B45" s="9" t="s">
        <v>36</v>
      </c>
      <c r="C45" s="9" t="s">
        <v>39</v>
      </c>
      <c r="D45" s="9" t="s">
        <v>15</v>
      </c>
      <c r="E45" s="10" t="s">
        <v>415</v>
      </c>
      <c r="F45" s="1">
        <v>2857.2</v>
      </c>
      <c r="G45" s="1">
        <v>547.85112000000004</v>
      </c>
      <c r="H45" s="4">
        <f t="shared" si="1"/>
        <v>19.174405711885765</v>
      </c>
    </row>
    <row r="46" spans="1:8" ht="25.5" x14ac:dyDescent="0.2">
      <c r="A46" s="9">
        <v>41</v>
      </c>
      <c r="B46" s="9" t="s">
        <v>36</v>
      </c>
      <c r="C46" s="9" t="s">
        <v>22</v>
      </c>
      <c r="D46" s="9" t="s">
        <v>10</v>
      </c>
      <c r="E46" s="10" t="s">
        <v>23</v>
      </c>
      <c r="F46" s="1">
        <v>25892.421999999999</v>
      </c>
      <c r="G46" s="1">
        <v>5710.9984700000005</v>
      </c>
      <c r="H46" s="4">
        <f t="shared" si="1"/>
        <v>22.056640626357783</v>
      </c>
    </row>
    <row r="47" spans="1:8" ht="25.5" x14ac:dyDescent="0.2">
      <c r="A47" s="9">
        <v>42</v>
      </c>
      <c r="B47" s="9" t="s">
        <v>36</v>
      </c>
      <c r="C47" s="9" t="s">
        <v>22</v>
      </c>
      <c r="D47" s="9" t="s">
        <v>15</v>
      </c>
      <c r="E47" s="10" t="s">
        <v>415</v>
      </c>
      <c r="F47" s="1">
        <v>25250.121999999999</v>
      </c>
      <c r="G47" s="1">
        <v>5610.9921700000004</v>
      </c>
      <c r="H47" s="4">
        <f t="shared" si="1"/>
        <v>22.221643800374512</v>
      </c>
    </row>
    <row r="48" spans="1:8" ht="25.5" x14ac:dyDescent="0.2">
      <c r="A48" s="9">
        <v>43</v>
      </c>
      <c r="B48" s="9" t="s">
        <v>36</v>
      </c>
      <c r="C48" s="9" t="s">
        <v>22</v>
      </c>
      <c r="D48" s="9" t="s">
        <v>24</v>
      </c>
      <c r="E48" s="10" t="s">
        <v>416</v>
      </c>
      <c r="F48" s="1">
        <v>641.20000000000005</v>
      </c>
      <c r="G48" s="1">
        <v>100.0063</v>
      </c>
      <c r="H48" s="4">
        <f t="shared" si="1"/>
        <v>15.596740486587645</v>
      </c>
    </row>
    <row r="49" spans="1:8" x14ac:dyDescent="0.2">
      <c r="A49" s="9">
        <v>44</v>
      </c>
      <c r="B49" s="9" t="s">
        <v>36</v>
      </c>
      <c r="C49" s="9" t="s">
        <v>22</v>
      </c>
      <c r="D49" s="9" t="s">
        <v>25</v>
      </c>
      <c r="E49" s="10" t="s">
        <v>417</v>
      </c>
      <c r="F49" s="1">
        <v>1.1000000000000001</v>
      </c>
      <c r="G49" s="1">
        <v>0</v>
      </c>
      <c r="H49" s="4">
        <f t="shared" si="1"/>
        <v>0</v>
      </c>
    </row>
    <row r="50" spans="1:8" ht="25.5" x14ac:dyDescent="0.2">
      <c r="A50" s="9">
        <v>45</v>
      </c>
      <c r="B50" s="9" t="s">
        <v>36</v>
      </c>
      <c r="C50" s="9" t="s">
        <v>438</v>
      </c>
      <c r="D50" s="9" t="s">
        <v>10</v>
      </c>
      <c r="E50" s="10" t="s">
        <v>182</v>
      </c>
      <c r="F50" s="1">
        <v>82.4</v>
      </c>
      <c r="G50" s="1">
        <v>12</v>
      </c>
      <c r="H50" s="4">
        <f t="shared" si="1"/>
        <v>14.563106796116504</v>
      </c>
    </row>
    <row r="51" spans="1:8" ht="25.5" x14ac:dyDescent="0.2">
      <c r="A51" s="9">
        <v>46</v>
      </c>
      <c r="B51" s="9" t="s">
        <v>36</v>
      </c>
      <c r="C51" s="9" t="s">
        <v>438</v>
      </c>
      <c r="D51" s="9" t="s">
        <v>15</v>
      </c>
      <c r="E51" s="10" t="s">
        <v>415</v>
      </c>
      <c r="F51" s="1">
        <v>42.4</v>
      </c>
      <c r="G51" s="1">
        <v>0</v>
      </c>
      <c r="H51" s="4">
        <f t="shared" si="1"/>
        <v>0</v>
      </c>
    </row>
    <row r="52" spans="1:8" ht="25.5" x14ac:dyDescent="0.2">
      <c r="A52" s="9">
        <v>47</v>
      </c>
      <c r="B52" s="9" t="s">
        <v>36</v>
      </c>
      <c r="C52" s="9" t="s">
        <v>438</v>
      </c>
      <c r="D52" s="9" t="s">
        <v>24</v>
      </c>
      <c r="E52" s="10" t="s">
        <v>416</v>
      </c>
      <c r="F52" s="1">
        <v>40</v>
      </c>
      <c r="G52" s="1">
        <v>12</v>
      </c>
      <c r="H52" s="4">
        <f t="shared" si="1"/>
        <v>30</v>
      </c>
    </row>
    <row r="53" spans="1:8" ht="25.5" x14ac:dyDescent="0.2">
      <c r="A53" s="9">
        <v>48</v>
      </c>
      <c r="B53" s="9" t="s">
        <v>36</v>
      </c>
      <c r="C53" s="9" t="s">
        <v>439</v>
      </c>
      <c r="D53" s="9" t="s">
        <v>10</v>
      </c>
      <c r="E53" s="10" t="s">
        <v>31</v>
      </c>
      <c r="F53" s="1">
        <v>85</v>
      </c>
      <c r="G53" s="1">
        <v>0</v>
      </c>
      <c r="H53" s="4">
        <f t="shared" si="1"/>
        <v>0</v>
      </c>
    </row>
    <row r="54" spans="1:8" ht="25.5" x14ac:dyDescent="0.2">
      <c r="A54" s="9">
        <v>49</v>
      </c>
      <c r="B54" s="9" t="s">
        <v>36</v>
      </c>
      <c r="C54" s="9" t="s">
        <v>439</v>
      </c>
      <c r="D54" s="9" t="s">
        <v>24</v>
      </c>
      <c r="E54" s="10" t="s">
        <v>416</v>
      </c>
      <c r="F54" s="1">
        <v>85</v>
      </c>
      <c r="G54" s="1">
        <v>0</v>
      </c>
      <c r="H54" s="4">
        <f t="shared" si="1"/>
        <v>0</v>
      </c>
    </row>
    <row r="55" spans="1:8" x14ac:dyDescent="0.2">
      <c r="A55" s="9">
        <v>50</v>
      </c>
      <c r="B55" s="9" t="s">
        <v>513</v>
      </c>
      <c r="C55" s="9" t="s">
        <v>9</v>
      </c>
      <c r="D55" s="9" t="s">
        <v>10</v>
      </c>
      <c r="E55" s="10" t="s">
        <v>514</v>
      </c>
      <c r="F55" s="1">
        <v>6593.5</v>
      </c>
      <c r="G55" s="1">
        <v>0</v>
      </c>
      <c r="H55" s="4">
        <f t="shared" si="1"/>
        <v>0</v>
      </c>
    </row>
    <row r="56" spans="1:8" x14ac:dyDescent="0.2">
      <c r="A56" s="9">
        <v>51</v>
      </c>
      <c r="B56" s="9" t="s">
        <v>513</v>
      </c>
      <c r="C56" s="9" t="s">
        <v>18</v>
      </c>
      <c r="D56" s="9" t="s">
        <v>10</v>
      </c>
      <c r="E56" s="10" t="s">
        <v>19</v>
      </c>
      <c r="F56" s="1">
        <v>6593.5</v>
      </c>
      <c r="G56" s="1">
        <v>0</v>
      </c>
      <c r="H56" s="4">
        <f t="shared" si="1"/>
        <v>0</v>
      </c>
    </row>
    <row r="57" spans="1:8" ht="25.5" x14ac:dyDescent="0.2">
      <c r="A57" s="9">
        <v>52</v>
      </c>
      <c r="B57" s="9" t="s">
        <v>513</v>
      </c>
      <c r="C57" s="9" t="s">
        <v>515</v>
      </c>
      <c r="D57" s="9" t="s">
        <v>10</v>
      </c>
      <c r="E57" s="10" t="s">
        <v>516</v>
      </c>
      <c r="F57" s="1">
        <v>6593.5</v>
      </c>
      <c r="G57" s="1">
        <v>0</v>
      </c>
      <c r="H57" s="4">
        <f t="shared" si="1"/>
        <v>0</v>
      </c>
    </row>
    <row r="58" spans="1:8" x14ac:dyDescent="0.2">
      <c r="A58" s="9">
        <v>53</v>
      </c>
      <c r="B58" s="9" t="s">
        <v>513</v>
      </c>
      <c r="C58" s="9" t="s">
        <v>515</v>
      </c>
      <c r="D58" s="9" t="s">
        <v>517</v>
      </c>
      <c r="E58" s="10" t="s">
        <v>518</v>
      </c>
      <c r="F58" s="1">
        <v>6593.5</v>
      </c>
      <c r="G58" s="1">
        <v>0</v>
      </c>
      <c r="H58" s="4">
        <f t="shared" si="1"/>
        <v>0</v>
      </c>
    </row>
    <row r="59" spans="1:8" x14ac:dyDescent="0.2">
      <c r="A59" s="9">
        <v>54</v>
      </c>
      <c r="B59" s="9" t="s">
        <v>41</v>
      </c>
      <c r="C59" s="9" t="s">
        <v>9</v>
      </c>
      <c r="D59" s="9" t="s">
        <v>10</v>
      </c>
      <c r="E59" s="10" t="s">
        <v>42</v>
      </c>
      <c r="F59" s="1">
        <v>3778.8</v>
      </c>
      <c r="G59" s="1">
        <v>0</v>
      </c>
      <c r="H59" s="4">
        <f t="shared" si="1"/>
        <v>0</v>
      </c>
    </row>
    <row r="60" spans="1:8" x14ac:dyDescent="0.2">
      <c r="A60" s="9">
        <v>55</v>
      </c>
      <c r="B60" s="9" t="s">
        <v>41</v>
      </c>
      <c r="C60" s="9" t="s">
        <v>18</v>
      </c>
      <c r="D60" s="9" t="s">
        <v>10</v>
      </c>
      <c r="E60" s="10" t="s">
        <v>19</v>
      </c>
      <c r="F60" s="1">
        <v>3778.8</v>
      </c>
      <c r="G60" s="1">
        <v>0</v>
      </c>
      <c r="H60" s="4">
        <f t="shared" si="1"/>
        <v>0</v>
      </c>
    </row>
    <row r="61" spans="1:8" x14ac:dyDescent="0.2">
      <c r="A61" s="9">
        <v>56</v>
      </c>
      <c r="B61" s="9" t="s">
        <v>41</v>
      </c>
      <c r="C61" s="9" t="s">
        <v>43</v>
      </c>
      <c r="D61" s="9" t="s">
        <v>10</v>
      </c>
      <c r="E61" s="10" t="s">
        <v>44</v>
      </c>
      <c r="F61" s="1">
        <v>3778.8</v>
      </c>
      <c r="G61" s="1">
        <v>0</v>
      </c>
      <c r="H61" s="4">
        <f t="shared" si="1"/>
        <v>0</v>
      </c>
    </row>
    <row r="62" spans="1:8" x14ac:dyDescent="0.2">
      <c r="A62" s="9">
        <v>57</v>
      </c>
      <c r="B62" s="9" t="s">
        <v>41</v>
      </c>
      <c r="C62" s="9" t="s">
        <v>43</v>
      </c>
      <c r="D62" s="9" t="s">
        <v>45</v>
      </c>
      <c r="E62" s="10" t="s">
        <v>418</v>
      </c>
      <c r="F62" s="1">
        <v>3778.8</v>
      </c>
      <c r="G62" s="1">
        <v>0</v>
      </c>
      <c r="H62" s="4">
        <f t="shared" si="1"/>
        <v>0</v>
      </c>
    </row>
    <row r="63" spans="1:8" x14ac:dyDescent="0.2">
      <c r="A63" s="9">
        <v>58</v>
      </c>
      <c r="B63" s="9" t="s">
        <v>46</v>
      </c>
      <c r="C63" s="9" t="s">
        <v>9</v>
      </c>
      <c r="D63" s="9" t="s">
        <v>10</v>
      </c>
      <c r="E63" s="10" t="s">
        <v>47</v>
      </c>
      <c r="F63" s="1">
        <v>183446.1</v>
      </c>
      <c r="G63" s="1">
        <v>46005.503290000001</v>
      </c>
      <c r="H63" s="4">
        <f t="shared" si="1"/>
        <v>25.078485337109917</v>
      </c>
    </row>
    <row r="64" spans="1:8" ht="63.75" x14ac:dyDescent="0.2">
      <c r="A64" s="9">
        <v>59</v>
      </c>
      <c r="B64" s="9" t="s">
        <v>46</v>
      </c>
      <c r="C64" s="9" t="s">
        <v>32</v>
      </c>
      <c r="D64" s="9" t="s">
        <v>10</v>
      </c>
      <c r="E64" s="10" t="s">
        <v>519</v>
      </c>
      <c r="F64" s="1">
        <v>90</v>
      </c>
      <c r="G64" s="1">
        <v>0</v>
      </c>
      <c r="H64" s="4">
        <f t="shared" si="1"/>
        <v>0</v>
      </c>
    </row>
    <row r="65" spans="1:8" ht="25.5" x14ac:dyDescent="0.2">
      <c r="A65" s="9">
        <v>60</v>
      </c>
      <c r="B65" s="9" t="s">
        <v>46</v>
      </c>
      <c r="C65" s="9" t="s">
        <v>374</v>
      </c>
      <c r="D65" s="9" t="s">
        <v>10</v>
      </c>
      <c r="E65" s="10" t="s">
        <v>373</v>
      </c>
      <c r="F65" s="1">
        <v>10</v>
      </c>
      <c r="G65" s="1">
        <v>0</v>
      </c>
      <c r="H65" s="4">
        <f t="shared" si="1"/>
        <v>0</v>
      </c>
    </row>
    <row r="66" spans="1:8" ht="25.5" x14ac:dyDescent="0.2">
      <c r="A66" s="9">
        <v>61</v>
      </c>
      <c r="B66" s="9" t="s">
        <v>46</v>
      </c>
      <c r="C66" s="9" t="s">
        <v>374</v>
      </c>
      <c r="D66" s="9" t="s">
        <v>24</v>
      </c>
      <c r="E66" s="10" t="s">
        <v>416</v>
      </c>
      <c r="F66" s="1">
        <v>10</v>
      </c>
      <c r="G66" s="1">
        <v>0</v>
      </c>
      <c r="H66" s="4">
        <f t="shared" si="1"/>
        <v>0</v>
      </c>
    </row>
    <row r="67" spans="1:8" ht="25.5" x14ac:dyDescent="0.2">
      <c r="A67" s="9">
        <v>62</v>
      </c>
      <c r="B67" s="9" t="s">
        <v>46</v>
      </c>
      <c r="C67" s="9" t="s">
        <v>204</v>
      </c>
      <c r="D67" s="9" t="s">
        <v>10</v>
      </c>
      <c r="E67" s="10" t="s">
        <v>48</v>
      </c>
      <c r="F67" s="1">
        <v>80</v>
      </c>
      <c r="G67" s="1">
        <v>0</v>
      </c>
      <c r="H67" s="4">
        <f t="shared" si="1"/>
        <v>0</v>
      </c>
    </row>
    <row r="68" spans="1:8" ht="25.5" x14ac:dyDescent="0.2">
      <c r="A68" s="9">
        <v>63</v>
      </c>
      <c r="B68" s="9" t="s">
        <v>46</v>
      </c>
      <c r="C68" s="9" t="s">
        <v>204</v>
      </c>
      <c r="D68" s="9" t="s">
        <v>24</v>
      </c>
      <c r="E68" s="10" t="s">
        <v>416</v>
      </c>
      <c r="F68" s="1">
        <v>80</v>
      </c>
      <c r="G68" s="1">
        <v>0</v>
      </c>
      <c r="H68" s="4">
        <f t="shared" si="1"/>
        <v>0</v>
      </c>
    </row>
    <row r="69" spans="1:8" ht="51" x14ac:dyDescent="0.2">
      <c r="A69" s="9">
        <v>64</v>
      </c>
      <c r="B69" s="9" t="s">
        <v>46</v>
      </c>
      <c r="C69" s="9" t="s">
        <v>33</v>
      </c>
      <c r="D69" s="9" t="s">
        <v>10</v>
      </c>
      <c r="E69" s="10" t="s">
        <v>503</v>
      </c>
      <c r="F69" s="1">
        <v>4791.8999999999996</v>
      </c>
      <c r="G69" s="1">
        <v>538.00067999999999</v>
      </c>
      <c r="H69" s="4">
        <f t="shared" si="1"/>
        <v>11.227293557878921</v>
      </c>
    </row>
    <row r="70" spans="1:8" ht="38.25" x14ac:dyDescent="0.2">
      <c r="A70" s="9">
        <v>65</v>
      </c>
      <c r="B70" s="9" t="s">
        <v>46</v>
      </c>
      <c r="C70" s="9" t="s">
        <v>128</v>
      </c>
      <c r="D70" s="9" t="s">
        <v>10</v>
      </c>
      <c r="E70" s="10" t="s">
        <v>504</v>
      </c>
      <c r="F70" s="1">
        <v>73.900000000000006</v>
      </c>
      <c r="G70" s="1">
        <v>4</v>
      </c>
      <c r="H70" s="4">
        <f t="shared" si="1"/>
        <v>5.4127198917456019</v>
      </c>
    </row>
    <row r="71" spans="1:8" ht="25.5" x14ac:dyDescent="0.2">
      <c r="A71" s="9">
        <v>66</v>
      </c>
      <c r="B71" s="9" t="s">
        <v>46</v>
      </c>
      <c r="C71" s="9" t="s">
        <v>183</v>
      </c>
      <c r="D71" s="9" t="s">
        <v>10</v>
      </c>
      <c r="E71" s="10" t="s">
        <v>182</v>
      </c>
      <c r="F71" s="1">
        <v>31.7</v>
      </c>
      <c r="G71" s="1">
        <v>4</v>
      </c>
      <c r="H71" s="4">
        <f t="shared" si="1"/>
        <v>12.618296529968454</v>
      </c>
    </row>
    <row r="72" spans="1:8" ht="25.5" x14ac:dyDescent="0.2">
      <c r="A72" s="9">
        <v>67</v>
      </c>
      <c r="B72" s="9" t="s">
        <v>46</v>
      </c>
      <c r="C72" s="9" t="s">
        <v>183</v>
      </c>
      <c r="D72" s="9" t="s">
        <v>15</v>
      </c>
      <c r="E72" s="10" t="s">
        <v>415</v>
      </c>
      <c r="F72" s="1">
        <v>21.7</v>
      </c>
      <c r="G72" s="1">
        <v>0</v>
      </c>
      <c r="H72" s="4">
        <f t="shared" si="1"/>
        <v>0</v>
      </c>
    </row>
    <row r="73" spans="1:8" ht="25.5" x14ac:dyDescent="0.2">
      <c r="A73" s="9">
        <v>68</v>
      </c>
      <c r="B73" s="9" t="s">
        <v>46</v>
      </c>
      <c r="C73" s="9" t="s">
        <v>183</v>
      </c>
      <c r="D73" s="9" t="s">
        <v>24</v>
      </c>
      <c r="E73" s="10" t="s">
        <v>416</v>
      </c>
      <c r="F73" s="1">
        <v>10</v>
      </c>
      <c r="G73" s="1">
        <v>4</v>
      </c>
      <c r="H73" s="4">
        <f t="shared" si="1"/>
        <v>40</v>
      </c>
    </row>
    <row r="74" spans="1:8" x14ac:dyDescent="0.2">
      <c r="A74" s="9">
        <v>69</v>
      </c>
      <c r="B74" s="9" t="s">
        <v>46</v>
      </c>
      <c r="C74" s="9" t="s">
        <v>184</v>
      </c>
      <c r="D74" s="9" t="s">
        <v>10</v>
      </c>
      <c r="E74" s="10" t="s">
        <v>28</v>
      </c>
      <c r="F74" s="1">
        <v>42.2</v>
      </c>
      <c r="G74" s="1">
        <v>0</v>
      </c>
      <c r="H74" s="4">
        <f t="shared" si="1"/>
        <v>0</v>
      </c>
    </row>
    <row r="75" spans="1:8" ht="25.5" x14ac:dyDescent="0.2">
      <c r="A75" s="9">
        <v>70</v>
      </c>
      <c r="B75" s="9" t="s">
        <v>46</v>
      </c>
      <c r="C75" s="9" t="s">
        <v>184</v>
      </c>
      <c r="D75" s="9" t="s">
        <v>24</v>
      </c>
      <c r="E75" s="10" t="s">
        <v>416</v>
      </c>
      <c r="F75" s="1">
        <v>42.2</v>
      </c>
      <c r="G75" s="1">
        <v>0</v>
      </c>
      <c r="H75" s="4">
        <f t="shared" si="1"/>
        <v>0</v>
      </c>
    </row>
    <row r="76" spans="1:8" ht="38.25" x14ac:dyDescent="0.2">
      <c r="A76" s="9">
        <v>71</v>
      </c>
      <c r="B76" s="9" t="s">
        <v>46</v>
      </c>
      <c r="C76" s="9" t="s">
        <v>205</v>
      </c>
      <c r="D76" s="9" t="s">
        <v>10</v>
      </c>
      <c r="E76" s="10" t="s">
        <v>440</v>
      </c>
      <c r="F76" s="1">
        <v>4718</v>
      </c>
      <c r="G76" s="1">
        <v>534.00067999999999</v>
      </c>
      <c r="H76" s="4">
        <f t="shared" si="1"/>
        <v>11.318369648155999</v>
      </c>
    </row>
    <row r="77" spans="1:8" ht="38.25" x14ac:dyDescent="0.2">
      <c r="A77" s="9">
        <v>72</v>
      </c>
      <c r="B77" s="9" t="s">
        <v>46</v>
      </c>
      <c r="C77" s="9" t="s">
        <v>207</v>
      </c>
      <c r="D77" s="9" t="s">
        <v>10</v>
      </c>
      <c r="E77" s="10" t="s">
        <v>206</v>
      </c>
      <c r="F77" s="1">
        <v>4718</v>
      </c>
      <c r="G77" s="1">
        <v>534.00067999999999</v>
      </c>
      <c r="H77" s="4">
        <f t="shared" si="1"/>
        <v>11.318369648155999</v>
      </c>
    </row>
    <row r="78" spans="1:8" ht="25.5" x14ac:dyDescent="0.2">
      <c r="A78" s="9">
        <v>73</v>
      </c>
      <c r="B78" s="9" t="s">
        <v>46</v>
      </c>
      <c r="C78" s="9" t="s">
        <v>207</v>
      </c>
      <c r="D78" s="9" t="s">
        <v>24</v>
      </c>
      <c r="E78" s="10" t="s">
        <v>416</v>
      </c>
      <c r="F78" s="1">
        <v>4718</v>
      </c>
      <c r="G78" s="1">
        <v>534.00067999999999</v>
      </c>
      <c r="H78" s="4">
        <f t="shared" si="1"/>
        <v>11.318369648155999</v>
      </c>
    </row>
    <row r="79" spans="1:8" ht="38.25" x14ac:dyDescent="0.2">
      <c r="A79" s="9">
        <v>74</v>
      </c>
      <c r="B79" s="9" t="s">
        <v>46</v>
      </c>
      <c r="C79" s="9" t="s">
        <v>180</v>
      </c>
      <c r="D79" s="9" t="s">
        <v>10</v>
      </c>
      <c r="E79" s="10" t="s">
        <v>502</v>
      </c>
      <c r="F79" s="1">
        <v>54486.9</v>
      </c>
      <c r="G79" s="1">
        <v>10179.50685</v>
      </c>
      <c r="H79" s="4">
        <f t="shared" si="1"/>
        <v>18.682484872510638</v>
      </c>
    </row>
    <row r="80" spans="1:8" ht="25.5" x14ac:dyDescent="0.2">
      <c r="A80" s="9">
        <v>75</v>
      </c>
      <c r="B80" s="9" t="s">
        <v>46</v>
      </c>
      <c r="C80" s="9" t="s">
        <v>185</v>
      </c>
      <c r="D80" s="9" t="s">
        <v>10</v>
      </c>
      <c r="E80" s="10" t="s">
        <v>23</v>
      </c>
      <c r="F80" s="1">
        <v>12893</v>
      </c>
      <c r="G80" s="1">
        <v>2424.7914599999999</v>
      </c>
      <c r="H80" s="4">
        <f t="shared" si="1"/>
        <v>18.807038392926394</v>
      </c>
    </row>
    <row r="81" spans="1:8" ht="25.5" x14ac:dyDescent="0.2">
      <c r="A81" s="9">
        <v>76</v>
      </c>
      <c r="B81" s="9" t="s">
        <v>46</v>
      </c>
      <c r="C81" s="9" t="s">
        <v>185</v>
      </c>
      <c r="D81" s="9" t="s">
        <v>15</v>
      </c>
      <c r="E81" s="10" t="s">
        <v>415</v>
      </c>
      <c r="F81" s="1">
        <v>11952.1</v>
      </c>
      <c r="G81" s="1">
        <v>2238.1329700000001</v>
      </c>
      <c r="H81" s="4">
        <f t="shared" si="1"/>
        <v>18.725855456363316</v>
      </c>
    </row>
    <row r="82" spans="1:8" ht="25.5" x14ac:dyDescent="0.2">
      <c r="A82" s="9">
        <v>77</v>
      </c>
      <c r="B82" s="9" t="s">
        <v>46</v>
      </c>
      <c r="C82" s="9" t="s">
        <v>185</v>
      </c>
      <c r="D82" s="9" t="s">
        <v>24</v>
      </c>
      <c r="E82" s="10" t="s">
        <v>416</v>
      </c>
      <c r="F82" s="1">
        <v>940.4</v>
      </c>
      <c r="G82" s="1">
        <v>186.65849</v>
      </c>
      <c r="H82" s="4">
        <f t="shared" si="1"/>
        <v>19.848839855380689</v>
      </c>
    </row>
    <row r="83" spans="1:8" x14ac:dyDescent="0.2">
      <c r="A83" s="9">
        <v>78</v>
      </c>
      <c r="B83" s="9" t="s">
        <v>46</v>
      </c>
      <c r="C83" s="9" t="s">
        <v>185</v>
      </c>
      <c r="D83" s="9" t="s">
        <v>25</v>
      </c>
      <c r="E83" s="10" t="s">
        <v>417</v>
      </c>
      <c r="F83" s="1">
        <v>0.5</v>
      </c>
      <c r="G83" s="1">
        <v>0</v>
      </c>
      <c r="H83" s="4">
        <f t="shared" si="1"/>
        <v>0</v>
      </c>
    </row>
    <row r="84" spans="1:8" ht="25.5" x14ac:dyDescent="0.2">
      <c r="A84" s="9">
        <v>79</v>
      </c>
      <c r="B84" s="9" t="s">
        <v>46</v>
      </c>
      <c r="C84" s="9" t="s">
        <v>208</v>
      </c>
      <c r="D84" s="9" t="s">
        <v>10</v>
      </c>
      <c r="E84" s="10" t="s">
        <v>49</v>
      </c>
      <c r="F84" s="1">
        <v>15837</v>
      </c>
      <c r="G84" s="1">
        <v>3114.6078499999999</v>
      </c>
      <c r="H84" s="4">
        <f t="shared" ref="H84:H114" si="2">G84/F84*100</f>
        <v>19.666653090863168</v>
      </c>
    </row>
    <row r="85" spans="1:8" ht="25.5" x14ac:dyDescent="0.2">
      <c r="A85" s="9">
        <v>80</v>
      </c>
      <c r="B85" s="9" t="s">
        <v>46</v>
      </c>
      <c r="C85" s="9" t="s">
        <v>208</v>
      </c>
      <c r="D85" s="9" t="s">
        <v>50</v>
      </c>
      <c r="E85" s="10" t="s">
        <v>419</v>
      </c>
      <c r="F85" s="1">
        <v>15551.9</v>
      </c>
      <c r="G85" s="1">
        <v>2986.2919000000002</v>
      </c>
      <c r="H85" s="4">
        <f t="shared" si="2"/>
        <v>19.202103279985081</v>
      </c>
    </row>
    <row r="86" spans="1:8" ht="25.5" x14ac:dyDescent="0.2">
      <c r="A86" s="9">
        <v>81</v>
      </c>
      <c r="B86" s="9" t="s">
        <v>46</v>
      </c>
      <c r="C86" s="9" t="s">
        <v>208</v>
      </c>
      <c r="D86" s="9" t="s">
        <v>24</v>
      </c>
      <c r="E86" s="10" t="s">
        <v>416</v>
      </c>
      <c r="F86" s="1">
        <v>285</v>
      </c>
      <c r="G86" s="1">
        <v>128.31594999999999</v>
      </c>
      <c r="H86" s="4">
        <f t="shared" si="2"/>
        <v>45.023140350877192</v>
      </c>
    </row>
    <row r="87" spans="1:8" x14ac:dyDescent="0.2">
      <c r="A87" s="9">
        <v>82</v>
      </c>
      <c r="B87" s="9" t="s">
        <v>46</v>
      </c>
      <c r="C87" s="9" t="s">
        <v>208</v>
      </c>
      <c r="D87" s="9" t="s">
        <v>25</v>
      </c>
      <c r="E87" s="10" t="s">
        <v>417</v>
      </c>
      <c r="F87" s="1">
        <v>0.1</v>
      </c>
      <c r="G87" s="1">
        <v>0</v>
      </c>
      <c r="H87" s="4">
        <f t="shared" si="2"/>
        <v>0</v>
      </c>
    </row>
    <row r="88" spans="1:8" x14ac:dyDescent="0.2">
      <c r="A88" s="9">
        <v>83</v>
      </c>
      <c r="B88" s="9" t="s">
        <v>46</v>
      </c>
      <c r="C88" s="9" t="s">
        <v>209</v>
      </c>
      <c r="D88" s="9" t="s">
        <v>10</v>
      </c>
      <c r="E88" s="10" t="s">
        <v>51</v>
      </c>
      <c r="F88" s="1">
        <v>5814</v>
      </c>
      <c r="G88" s="1">
        <v>1030.8623399999999</v>
      </c>
      <c r="H88" s="4">
        <f t="shared" si="2"/>
        <v>17.730690402476778</v>
      </c>
    </row>
    <row r="89" spans="1:8" ht="25.5" x14ac:dyDescent="0.2">
      <c r="A89" s="9">
        <v>84</v>
      </c>
      <c r="B89" s="9" t="s">
        <v>46</v>
      </c>
      <c r="C89" s="9" t="s">
        <v>209</v>
      </c>
      <c r="D89" s="9" t="s">
        <v>50</v>
      </c>
      <c r="E89" s="10" t="s">
        <v>419</v>
      </c>
      <c r="F89" s="1">
        <v>5165.8999999999996</v>
      </c>
      <c r="G89" s="1">
        <v>856.73901999999998</v>
      </c>
      <c r="H89" s="4">
        <f t="shared" si="2"/>
        <v>16.584506475154377</v>
      </c>
    </row>
    <row r="90" spans="1:8" ht="25.5" x14ac:dyDescent="0.2">
      <c r="A90" s="9">
        <v>85</v>
      </c>
      <c r="B90" s="9" t="s">
        <v>46</v>
      </c>
      <c r="C90" s="9" t="s">
        <v>209</v>
      </c>
      <c r="D90" s="9" t="s">
        <v>24</v>
      </c>
      <c r="E90" s="10" t="s">
        <v>416</v>
      </c>
      <c r="F90" s="1">
        <v>647.70000000000005</v>
      </c>
      <c r="G90" s="1">
        <v>174.12332000000001</v>
      </c>
      <c r="H90" s="4">
        <f t="shared" si="2"/>
        <v>26.88332870155936</v>
      </c>
    </row>
    <row r="91" spans="1:8" x14ac:dyDescent="0.2">
      <c r="A91" s="9">
        <v>86</v>
      </c>
      <c r="B91" s="9" t="s">
        <v>46</v>
      </c>
      <c r="C91" s="9" t="s">
        <v>209</v>
      </c>
      <c r="D91" s="9" t="s">
        <v>25</v>
      </c>
      <c r="E91" s="10" t="s">
        <v>417</v>
      </c>
      <c r="F91" s="1">
        <v>0.4</v>
      </c>
      <c r="G91" s="1">
        <v>0</v>
      </c>
      <c r="H91" s="4">
        <f t="shared" si="2"/>
        <v>0</v>
      </c>
    </row>
    <row r="92" spans="1:8" ht="25.5" x14ac:dyDescent="0.2">
      <c r="A92" s="9">
        <v>87</v>
      </c>
      <c r="B92" s="9" t="s">
        <v>46</v>
      </c>
      <c r="C92" s="9" t="s">
        <v>210</v>
      </c>
      <c r="D92" s="9" t="s">
        <v>10</v>
      </c>
      <c r="E92" s="10" t="s">
        <v>52</v>
      </c>
      <c r="F92" s="1">
        <v>1986.9</v>
      </c>
      <c r="G92" s="1">
        <v>557.77065000000005</v>
      </c>
      <c r="H92" s="4">
        <f t="shared" si="2"/>
        <v>28.072406764306209</v>
      </c>
    </row>
    <row r="93" spans="1:8" ht="25.5" x14ac:dyDescent="0.2">
      <c r="A93" s="9">
        <v>88</v>
      </c>
      <c r="B93" s="9" t="s">
        <v>46</v>
      </c>
      <c r="C93" s="9" t="s">
        <v>210</v>
      </c>
      <c r="D93" s="9" t="s">
        <v>24</v>
      </c>
      <c r="E93" s="10" t="s">
        <v>416</v>
      </c>
      <c r="F93" s="1">
        <v>1393.8</v>
      </c>
      <c r="G93" s="1">
        <v>324.68</v>
      </c>
      <c r="H93" s="4">
        <f t="shared" si="2"/>
        <v>23.294590328598076</v>
      </c>
    </row>
    <row r="94" spans="1:8" x14ac:dyDescent="0.2">
      <c r="A94" s="9">
        <v>89</v>
      </c>
      <c r="B94" s="9" t="s">
        <v>46</v>
      </c>
      <c r="C94" s="9" t="s">
        <v>210</v>
      </c>
      <c r="D94" s="9" t="s">
        <v>58</v>
      </c>
      <c r="E94" s="10" t="s">
        <v>420</v>
      </c>
      <c r="F94" s="1">
        <v>93.1</v>
      </c>
      <c r="G94" s="1">
        <v>93.090649999999997</v>
      </c>
      <c r="H94" s="4">
        <f t="shared" si="2"/>
        <v>99.989957035445769</v>
      </c>
    </row>
    <row r="95" spans="1:8" x14ac:dyDescent="0.2">
      <c r="A95" s="9">
        <v>90</v>
      </c>
      <c r="B95" s="9" t="s">
        <v>46</v>
      </c>
      <c r="C95" s="9" t="s">
        <v>210</v>
      </c>
      <c r="D95" s="9" t="s">
        <v>25</v>
      </c>
      <c r="E95" s="10" t="s">
        <v>417</v>
      </c>
      <c r="F95" s="1">
        <v>500</v>
      </c>
      <c r="G95" s="1">
        <v>140</v>
      </c>
      <c r="H95" s="4">
        <f t="shared" si="2"/>
        <v>28.000000000000004</v>
      </c>
    </row>
    <row r="96" spans="1:8" ht="63.75" x14ac:dyDescent="0.2">
      <c r="A96" s="9">
        <v>91</v>
      </c>
      <c r="B96" s="9" t="s">
        <v>46</v>
      </c>
      <c r="C96" s="9" t="s">
        <v>212</v>
      </c>
      <c r="D96" s="9" t="s">
        <v>10</v>
      </c>
      <c r="E96" s="10" t="s">
        <v>211</v>
      </c>
      <c r="F96" s="1">
        <v>0.2</v>
      </c>
      <c r="G96" s="1">
        <v>0</v>
      </c>
      <c r="H96" s="4">
        <f t="shared" si="2"/>
        <v>0</v>
      </c>
    </row>
    <row r="97" spans="1:8" ht="25.5" x14ac:dyDescent="0.2">
      <c r="A97" s="9">
        <v>92</v>
      </c>
      <c r="B97" s="9" t="s">
        <v>46</v>
      </c>
      <c r="C97" s="9" t="s">
        <v>212</v>
      </c>
      <c r="D97" s="9" t="s">
        <v>24</v>
      </c>
      <c r="E97" s="10" t="s">
        <v>416</v>
      </c>
      <c r="F97" s="1">
        <v>0.2</v>
      </c>
      <c r="G97" s="1">
        <v>0</v>
      </c>
      <c r="H97" s="4">
        <f t="shared" si="2"/>
        <v>0</v>
      </c>
    </row>
    <row r="98" spans="1:8" ht="25.5" x14ac:dyDescent="0.2">
      <c r="A98" s="9">
        <v>93</v>
      </c>
      <c r="B98" s="9" t="s">
        <v>46</v>
      </c>
      <c r="C98" s="9" t="s">
        <v>214</v>
      </c>
      <c r="D98" s="9" t="s">
        <v>10</v>
      </c>
      <c r="E98" s="10" t="s">
        <v>213</v>
      </c>
      <c r="F98" s="1">
        <v>130.80000000000001</v>
      </c>
      <c r="G98" s="1">
        <v>0</v>
      </c>
      <c r="H98" s="4">
        <f t="shared" si="2"/>
        <v>0</v>
      </c>
    </row>
    <row r="99" spans="1:8" ht="25.5" x14ac:dyDescent="0.2">
      <c r="A99" s="9">
        <v>94</v>
      </c>
      <c r="B99" s="9" t="s">
        <v>46</v>
      </c>
      <c r="C99" s="9" t="s">
        <v>214</v>
      </c>
      <c r="D99" s="9" t="s">
        <v>24</v>
      </c>
      <c r="E99" s="10" t="s">
        <v>416</v>
      </c>
      <c r="F99" s="1">
        <v>130.80000000000001</v>
      </c>
      <c r="G99" s="1">
        <v>0</v>
      </c>
      <c r="H99" s="4">
        <f t="shared" si="2"/>
        <v>0</v>
      </c>
    </row>
    <row r="100" spans="1:8" ht="51" x14ac:dyDescent="0.2">
      <c r="A100" s="9">
        <v>95</v>
      </c>
      <c r="B100" s="9" t="s">
        <v>46</v>
      </c>
      <c r="C100" s="9" t="s">
        <v>216</v>
      </c>
      <c r="D100" s="9" t="s">
        <v>10</v>
      </c>
      <c r="E100" s="10" t="s">
        <v>215</v>
      </c>
      <c r="F100" s="1">
        <v>348</v>
      </c>
      <c r="G100" s="1">
        <v>30.478760000000001</v>
      </c>
      <c r="H100" s="4">
        <f t="shared" si="2"/>
        <v>8.758264367816091</v>
      </c>
    </row>
    <row r="101" spans="1:8" ht="25.5" x14ac:dyDescent="0.2">
      <c r="A101" s="9">
        <v>96</v>
      </c>
      <c r="B101" s="9" t="s">
        <v>46</v>
      </c>
      <c r="C101" s="9" t="s">
        <v>216</v>
      </c>
      <c r="D101" s="9" t="s">
        <v>24</v>
      </c>
      <c r="E101" s="10" t="s">
        <v>416</v>
      </c>
      <c r="F101" s="1">
        <v>348</v>
      </c>
      <c r="G101" s="1">
        <v>30.478760000000001</v>
      </c>
      <c r="H101" s="4">
        <f t="shared" si="2"/>
        <v>8.758264367816091</v>
      </c>
    </row>
    <row r="102" spans="1:8" ht="25.5" x14ac:dyDescent="0.2">
      <c r="A102" s="9">
        <v>97</v>
      </c>
      <c r="B102" s="9" t="s">
        <v>46</v>
      </c>
      <c r="C102" s="9" t="s">
        <v>218</v>
      </c>
      <c r="D102" s="9" t="s">
        <v>10</v>
      </c>
      <c r="E102" s="10" t="s">
        <v>217</v>
      </c>
      <c r="F102" s="1">
        <v>17477</v>
      </c>
      <c r="G102" s="1">
        <v>3020.9957899999999</v>
      </c>
      <c r="H102" s="4">
        <f t="shared" si="2"/>
        <v>17.285551238770953</v>
      </c>
    </row>
    <row r="103" spans="1:8" ht="25.5" x14ac:dyDescent="0.2">
      <c r="A103" s="9">
        <v>98</v>
      </c>
      <c r="B103" s="9" t="s">
        <v>46</v>
      </c>
      <c r="C103" s="9" t="s">
        <v>218</v>
      </c>
      <c r="D103" s="9" t="s">
        <v>50</v>
      </c>
      <c r="E103" s="10" t="s">
        <v>419</v>
      </c>
      <c r="F103" s="1">
        <v>15854.4</v>
      </c>
      <c r="G103" s="1">
        <v>2737.9373999999998</v>
      </c>
      <c r="H103" s="4">
        <f t="shared" si="2"/>
        <v>17.269259006963367</v>
      </c>
    </row>
    <row r="104" spans="1:8" ht="25.5" x14ac:dyDescent="0.2">
      <c r="A104" s="9">
        <v>99</v>
      </c>
      <c r="B104" s="9" t="s">
        <v>46</v>
      </c>
      <c r="C104" s="9" t="s">
        <v>218</v>
      </c>
      <c r="D104" s="9" t="s">
        <v>24</v>
      </c>
      <c r="E104" s="10" t="s">
        <v>416</v>
      </c>
      <c r="F104" s="1">
        <v>1609.1</v>
      </c>
      <c r="G104" s="1">
        <v>273.05838999999997</v>
      </c>
      <c r="H104" s="4">
        <f t="shared" si="2"/>
        <v>16.969634578335715</v>
      </c>
    </row>
    <row r="105" spans="1:8" x14ac:dyDescent="0.2">
      <c r="A105" s="9">
        <v>100</v>
      </c>
      <c r="B105" s="9" t="s">
        <v>46</v>
      </c>
      <c r="C105" s="9" t="s">
        <v>218</v>
      </c>
      <c r="D105" s="9" t="s">
        <v>25</v>
      </c>
      <c r="E105" s="10" t="s">
        <v>417</v>
      </c>
      <c r="F105" s="1">
        <v>13.5</v>
      </c>
      <c r="G105" s="1">
        <v>10</v>
      </c>
      <c r="H105" s="4">
        <f t="shared" si="2"/>
        <v>74.074074074074076</v>
      </c>
    </row>
    <row r="106" spans="1:8" ht="51" x14ac:dyDescent="0.2">
      <c r="A106" s="9">
        <v>101</v>
      </c>
      <c r="B106" s="9" t="s">
        <v>46</v>
      </c>
      <c r="C106" s="9" t="s">
        <v>187</v>
      </c>
      <c r="D106" s="9" t="s">
        <v>10</v>
      </c>
      <c r="E106" s="10" t="s">
        <v>507</v>
      </c>
      <c r="F106" s="1">
        <v>23158</v>
      </c>
      <c r="G106" s="1">
        <v>3719.93082</v>
      </c>
      <c r="H106" s="4">
        <f t="shared" si="2"/>
        <v>16.063264616979016</v>
      </c>
    </row>
    <row r="107" spans="1:8" ht="38.25" x14ac:dyDescent="0.2">
      <c r="A107" s="9">
        <v>102</v>
      </c>
      <c r="B107" s="9" t="s">
        <v>46</v>
      </c>
      <c r="C107" s="9" t="s">
        <v>219</v>
      </c>
      <c r="D107" s="9" t="s">
        <v>10</v>
      </c>
      <c r="E107" s="10" t="s">
        <v>441</v>
      </c>
      <c r="F107" s="1">
        <v>2195</v>
      </c>
      <c r="G107" s="1">
        <v>76.248699999999999</v>
      </c>
      <c r="H107" s="4">
        <f t="shared" si="2"/>
        <v>3.4737448747152619</v>
      </c>
    </row>
    <row r="108" spans="1:8" ht="38.25" x14ac:dyDescent="0.2">
      <c r="A108" s="9">
        <v>103</v>
      </c>
      <c r="B108" s="9" t="s">
        <v>46</v>
      </c>
      <c r="C108" s="9" t="s">
        <v>220</v>
      </c>
      <c r="D108" s="9" t="s">
        <v>10</v>
      </c>
      <c r="E108" s="10" t="s">
        <v>89</v>
      </c>
      <c r="F108" s="1">
        <v>1250</v>
      </c>
      <c r="G108" s="1">
        <v>0</v>
      </c>
      <c r="H108" s="4">
        <f t="shared" si="2"/>
        <v>0</v>
      </c>
    </row>
    <row r="109" spans="1:8" ht="25.5" x14ac:dyDescent="0.2">
      <c r="A109" s="9">
        <v>104</v>
      </c>
      <c r="B109" s="9" t="s">
        <v>46</v>
      </c>
      <c r="C109" s="9" t="s">
        <v>220</v>
      </c>
      <c r="D109" s="9" t="s">
        <v>24</v>
      </c>
      <c r="E109" s="10" t="s">
        <v>416</v>
      </c>
      <c r="F109" s="1">
        <v>1250</v>
      </c>
      <c r="G109" s="1">
        <v>0</v>
      </c>
      <c r="H109" s="4">
        <f t="shared" si="2"/>
        <v>0</v>
      </c>
    </row>
    <row r="110" spans="1:8" ht="38.25" x14ac:dyDescent="0.2">
      <c r="A110" s="9">
        <v>105</v>
      </c>
      <c r="B110" s="9" t="s">
        <v>46</v>
      </c>
      <c r="C110" s="9" t="s">
        <v>222</v>
      </c>
      <c r="D110" s="9" t="s">
        <v>10</v>
      </c>
      <c r="E110" s="10" t="s">
        <v>221</v>
      </c>
      <c r="F110" s="1">
        <v>555</v>
      </c>
      <c r="G110" s="1">
        <v>76.248699999999999</v>
      </c>
      <c r="H110" s="4">
        <f t="shared" si="2"/>
        <v>13.738504504504503</v>
      </c>
    </row>
    <row r="111" spans="1:8" ht="25.5" x14ac:dyDescent="0.2">
      <c r="A111" s="9">
        <v>106</v>
      </c>
      <c r="B111" s="9" t="s">
        <v>46</v>
      </c>
      <c r="C111" s="9" t="s">
        <v>222</v>
      </c>
      <c r="D111" s="9" t="s">
        <v>24</v>
      </c>
      <c r="E111" s="10" t="s">
        <v>416</v>
      </c>
      <c r="F111" s="1">
        <v>555</v>
      </c>
      <c r="G111" s="1">
        <v>76.248699999999999</v>
      </c>
      <c r="H111" s="4">
        <f t="shared" si="2"/>
        <v>13.738504504504503</v>
      </c>
    </row>
    <row r="112" spans="1:8" ht="25.5" x14ac:dyDescent="0.2">
      <c r="A112" s="9">
        <v>107</v>
      </c>
      <c r="B112" s="9" t="s">
        <v>46</v>
      </c>
      <c r="C112" s="9" t="s">
        <v>223</v>
      </c>
      <c r="D112" s="9" t="s">
        <v>10</v>
      </c>
      <c r="E112" s="10" t="s">
        <v>90</v>
      </c>
      <c r="F112" s="1">
        <v>190</v>
      </c>
      <c r="G112" s="1">
        <v>0</v>
      </c>
      <c r="H112" s="4">
        <f t="shared" si="2"/>
        <v>0</v>
      </c>
    </row>
    <row r="113" spans="1:8" ht="25.5" x14ac:dyDescent="0.2">
      <c r="A113" s="9">
        <v>108</v>
      </c>
      <c r="B113" s="9" t="s">
        <v>46</v>
      </c>
      <c r="C113" s="9" t="s">
        <v>223</v>
      </c>
      <c r="D113" s="9" t="s">
        <v>24</v>
      </c>
      <c r="E113" s="10" t="s">
        <v>416</v>
      </c>
      <c r="F113" s="1">
        <v>190</v>
      </c>
      <c r="G113" s="1">
        <v>0</v>
      </c>
      <c r="H113" s="4">
        <f t="shared" si="2"/>
        <v>0</v>
      </c>
    </row>
    <row r="114" spans="1:8" ht="38.25" x14ac:dyDescent="0.2">
      <c r="A114" s="9">
        <v>109</v>
      </c>
      <c r="B114" s="9" t="s">
        <v>46</v>
      </c>
      <c r="C114" s="9" t="s">
        <v>224</v>
      </c>
      <c r="D114" s="9" t="s">
        <v>10</v>
      </c>
      <c r="E114" s="10" t="s">
        <v>91</v>
      </c>
      <c r="F114" s="1">
        <v>200</v>
      </c>
      <c r="G114" s="1">
        <v>0</v>
      </c>
      <c r="H114" s="4">
        <f t="shared" si="2"/>
        <v>0</v>
      </c>
    </row>
    <row r="115" spans="1:8" ht="25.5" x14ac:dyDescent="0.2">
      <c r="A115" s="9">
        <v>110</v>
      </c>
      <c r="B115" s="9" t="s">
        <v>46</v>
      </c>
      <c r="C115" s="9" t="s">
        <v>224</v>
      </c>
      <c r="D115" s="9" t="s">
        <v>24</v>
      </c>
      <c r="E115" s="10" t="s">
        <v>416</v>
      </c>
      <c r="F115" s="1">
        <v>200</v>
      </c>
      <c r="G115" s="1">
        <v>0</v>
      </c>
      <c r="H115" s="4">
        <f t="shared" ref="H115:H156" si="3">G115/F115*100</f>
        <v>0</v>
      </c>
    </row>
    <row r="116" spans="1:8" s="8" customFormat="1" ht="63.75" x14ac:dyDescent="0.2">
      <c r="A116" s="9">
        <v>111</v>
      </c>
      <c r="B116" s="9" t="s">
        <v>46</v>
      </c>
      <c r="C116" s="9" t="s">
        <v>188</v>
      </c>
      <c r="D116" s="9" t="s">
        <v>10</v>
      </c>
      <c r="E116" s="10" t="s">
        <v>508</v>
      </c>
      <c r="F116" s="1">
        <v>20963</v>
      </c>
      <c r="G116" s="1">
        <v>3643.6821199999999</v>
      </c>
      <c r="H116" s="4">
        <f t="shared" si="3"/>
        <v>17.381491771215952</v>
      </c>
    </row>
    <row r="117" spans="1:8" ht="25.5" x14ac:dyDescent="0.2">
      <c r="A117" s="9">
        <v>112</v>
      </c>
      <c r="B117" s="9" t="s">
        <v>46</v>
      </c>
      <c r="C117" s="9" t="s">
        <v>189</v>
      </c>
      <c r="D117" s="9" t="s">
        <v>10</v>
      </c>
      <c r="E117" s="10" t="s">
        <v>23</v>
      </c>
      <c r="F117" s="1">
        <v>19923</v>
      </c>
      <c r="G117" s="1">
        <v>3582.0941200000002</v>
      </c>
      <c r="H117" s="4">
        <f t="shared" si="3"/>
        <v>17.979692415800834</v>
      </c>
    </row>
    <row r="118" spans="1:8" ht="25.5" x14ac:dyDescent="0.2">
      <c r="A118" s="9">
        <v>113</v>
      </c>
      <c r="B118" s="9" t="s">
        <v>46</v>
      </c>
      <c r="C118" s="9" t="s">
        <v>189</v>
      </c>
      <c r="D118" s="9" t="s">
        <v>15</v>
      </c>
      <c r="E118" s="10" t="s">
        <v>415</v>
      </c>
      <c r="F118" s="1">
        <v>18520</v>
      </c>
      <c r="G118" s="1">
        <v>3467.14624</v>
      </c>
      <c r="H118" s="4">
        <f t="shared" si="3"/>
        <v>18.72109200863931</v>
      </c>
    </row>
    <row r="119" spans="1:8" ht="25.5" x14ac:dyDescent="0.2">
      <c r="A119" s="9">
        <v>114</v>
      </c>
      <c r="B119" s="9" t="s">
        <v>46</v>
      </c>
      <c r="C119" s="9" t="s">
        <v>189</v>
      </c>
      <c r="D119" s="9" t="s">
        <v>24</v>
      </c>
      <c r="E119" s="10" t="s">
        <v>416</v>
      </c>
      <c r="F119" s="1">
        <v>1402</v>
      </c>
      <c r="G119" s="1">
        <v>114.94788</v>
      </c>
      <c r="H119" s="4">
        <f t="shared" si="3"/>
        <v>8.1988502139800286</v>
      </c>
    </row>
    <row r="120" spans="1:8" x14ac:dyDescent="0.2">
      <c r="A120" s="9">
        <v>115</v>
      </c>
      <c r="B120" s="9" t="s">
        <v>46</v>
      </c>
      <c r="C120" s="9" t="s">
        <v>189</v>
      </c>
      <c r="D120" s="9" t="s">
        <v>25</v>
      </c>
      <c r="E120" s="10" t="s">
        <v>417</v>
      </c>
      <c r="F120" s="1">
        <v>1</v>
      </c>
      <c r="G120" s="1">
        <v>0</v>
      </c>
      <c r="H120" s="4">
        <f t="shared" si="3"/>
        <v>0</v>
      </c>
    </row>
    <row r="121" spans="1:8" ht="38.25" x14ac:dyDescent="0.2">
      <c r="A121" s="9">
        <v>116</v>
      </c>
      <c r="B121" s="9" t="s">
        <v>46</v>
      </c>
      <c r="C121" s="9" t="s">
        <v>190</v>
      </c>
      <c r="D121" s="9" t="s">
        <v>10</v>
      </c>
      <c r="E121" s="10" t="s">
        <v>30</v>
      </c>
      <c r="F121" s="1">
        <v>60</v>
      </c>
      <c r="G121" s="1">
        <v>0</v>
      </c>
      <c r="H121" s="4">
        <f t="shared" si="3"/>
        <v>0</v>
      </c>
    </row>
    <row r="122" spans="1:8" ht="25.5" x14ac:dyDescent="0.2">
      <c r="A122" s="9">
        <v>117</v>
      </c>
      <c r="B122" s="9" t="s">
        <v>46</v>
      </c>
      <c r="C122" s="9" t="s">
        <v>190</v>
      </c>
      <c r="D122" s="9" t="s">
        <v>15</v>
      </c>
      <c r="E122" s="10" t="s">
        <v>415</v>
      </c>
      <c r="F122" s="1">
        <v>45</v>
      </c>
      <c r="G122" s="1">
        <v>0</v>
      </c>
      <c r="H122" s="4">
        <f t="shared" si="3"/>
        <v>0</v>
      </c>
    </row>
    <row r="123" spans="1:8" ht="25.5" x14ac:dyDescent="0.2">
      <c r="A123" s="9">
        <v>118</v>
      </c>
      <c r="B123" s="9" t="s">
        <v>46</v>
      </c>
      <c r="C123" s="9" t="s">
        <v>190</v>
      </c>
      <c r="D123" s="9" t="s">
        <v>24</v>
      </c>
      <c r="E123" s="10" t="s">
        <v>416</v>
      </c>
      <c r="F123" s="1">
        <v>15</v>
      </c>
      <c r="G123" s="1">
        <v>0</v>
      </c>
      <c r="H123" s="4">
        <f t="shared" si="3"/>
        <v>0</v>
      </c>
    </row>
    <row r="124" spans="1:8" ht="25.5" x14ac:dyDescent="0.2">
      <c r="A124" s="9">
        <v>119</v>
      </c>
      <c r="B124" s="9" t="s">
        <v>46</v>
      </c>
      <c r="C124" s="9" t="s">
        <v>191</v>
      </c>
      <c r="D124" s="9" t="s">
        <v>10</v>
      </c>
      <c r="E124" s="10" t="s">
        <v>31</v>
      </c>
      <c r="F124" s="1">
        <v>60</v>
      </c>
      <c r="G124" s="1">
        <v>0</v>
      </c>
      <c r="H124" s="4">
        <f t="shared" si="3"/>
        <v>0</v>
      </c>
    </row>
    <row r="125" spans="1:8" ht="25.5" x14ac:dyDescent="0.2">
      <c r="A125" s="9">
        <v>120</v>
      </c>
      <c r="B125" s="9" t="s">
        <v>46</v>
      </c>
      <c r="C125" s="9" t="s">
        <v>191</v>
      </c>
      <c r="D125" s="9" t="s">
        <v>24</v>
      </c>
      <c r="E125" s="10" t="s">
        <v>416</v>
      </c>
      <c r="F125" s="1">
        <v>60</v>
      </c>
      <c r="G125" s="1">
        <v>0</v>
      </c>
      <c r="H125" s="4">
        <f t="shared" si="3"/>
        <v>0</v>
      </c>
    </row>
    <row r="126" spans="1:8" ht="51" x14ac:dyDescent="0.2">
      <c r="A126" s="9">
        <v>121</v>
      </c>
      <c r="B126" s="9" t="s">
        <v>46</v>
      </c>
      <c r="C126" s="9" t="s">
        <v>225</v>
      </c>
      <c r="D126" s="9" t="s">
        <v>10</v>
      </c>
      <c r="E126" s="10" t="s">
        <v>53</v>
      </c>
      <c r="F126" s="1">
        <v>920</v>
      </c>
      <c r="G126" s="1">
        <v>61.588000000000001</v>
      </c>
      <c r="H126" s="4">
        <f t="shared" si="3"/>
        <v>6.6943478260869567</v>
      </c>
    </row>
    <row r="127" spans="1:8" ht="25.5" x14ac:dyDescent="0.2">
      <c r="A127" s="9">
        <v>122</v>
      </c>
      <c r="B127" s="9" t="s">
        <v>46</v>
      </c>
      <c r="C127" s="9" t="s">
        <v>225</v>
      </c>
      <c r="D127" s="9" t="s">
        <v>24</v>
      </c>
      <c r="E127" s="10" t="s">
        <v>416</v>
      </c>
      <c r="F127" s="1">
        <v>920</v>
      </c>
      <c r="G127" s="1">
        <v>61.588000000000001</v>
      </c>
      <c r="H127" s="4">
        <f t="shared" si="3"/>
        <v>6.6943478260869567</v>
      </c>
    </row>
    <row r="128" spans="1:8" ht="63.75" x14ac:dyDescent="0.2">
      <c r="A128" s="9">
        <v>123</v>
      </c>
      <c r="B128" s="9" t="s">
        <v>46</v>
      </c>
      <c r="C128" s="9" t="s">
        <v>197</v>
      </c>
      <c r="D128" s="9" t="s">
        <v>10</v>
      </c>
      <c r="E128" s="10" t="s">
        <v>511</v>
      </c>
      <c r="F128" s="1">
        <v>80</v>
      </c>
      <c r="G128" s="1">
        <v>0</v>
      </c>
      <c r="H128" s="4">
        <f t="shared" si="3"/>
        <v>0</v>
      </c>
    </row>
    <row r="129" spans="1:8" ht="25.5" x14ac:dyDescent="0.2">
      <c r="A129" s="9">
        <v>124</v>
      </c>
      <c r="B129" s="9" t="s">
        <v>46</v>
      </c>
      <c r="C129" s="9" t="s">
        <v>226</v>
      </c>
      <c r="D129" s="9" t="s">
        <v>10</v>
      </c>
      <c r="E129" s="10" t="s">
        <v>442</v>
      </c>
      <c r="F129" s="1">
        <v>80</v>
      </c>
      <c r="G129" s="1">
        <v>0</v>
      </c>
      <c r="H129" s="4">
        <f t="shared" si="3"/>
        <v>0</v>
      </c>
    </row>
    <row r="130" spans="1:8" ht="38.25" x14ac:dyDescent="0.2">
      <c r="A130" s="9">
        <v>125</v>
      </c>
      <c r="B130" s="9" t="s">
        <v>46</v>
      </c>
      <c r="C130" s="9" t="s">
        <v>227</v>
      </c>
      <c r="D130" s="9" t="s">
        <v>10</v>
      </c>
      <c r="E130" s="10" t="s">
        <v>55</v>
      </c>
      <c r="F130" s="1">
        <v>80</v>
      </c>
      <c r="G130" s="1">
        <v>0</v>
      </c>
      <c r="H130" s="4">
        <f t="shared" si="3"/>
        <v>0</v>
      </c>
    </row>
    <row r="131" spans="1:8" x14ac:dyDescent="0.2">
      <c r="A131" s="9">
        <v>126</v>
      </c>
      <c r="B131" s="9" t="s">
        <v>46</v>
      </c>
      <c r="C131" s="9" t="s">
        <v>227</v>
      </c>
      <c r="D131" s="9" t="s">
        <v>54</v>
      </c>
      <c r="E131" s="10" t="s">
        <v>421</v>
      </c>
      <c r="F131" s="1">
        <v>80</v>
      </c>
      <c r="G131" s="1">
        <v>0</v>
      </c>
      <c r="H131" s="4">
        <f t="shared" si="3"/>
        <v>0</v>
      </c>
    </row>
    <row r="132" spans="1:8" x14ac:dyDescent="0.2">
      <c r="A132" s="9">
        <v>127</v>
      </c>
      <c r="B132" s="9" t="s">
        <v>46</v>
      </c>
      <c r="C132" s="9" t="s">
        <v>18</v>
      </c>
      <c r="D132" s="9" t="s">
        <v>10</v>
      </c>
      <c r="E132" s="10" t="s">
        <v>19</v>
      </c>
      <c r="F132" s="1">
        <v>100839.3</v>
      </c>
      <c r="G132" s="1">
        <v>31568.06494</v>
      </c>
      <c r="H132" s="4">
        <f t="shared" si="3"/>
        <v>31.305319394323444</v>
      </c>
    </row>
    <row r="133" spans="1:8" ht="38.25" x14ac:dyDescent="0.2">
      <c r="A133" s="9">
        <v>128</v>
      </c>
      <c r="B133" s="9" t="s">
        <v>46</v>
      </c>
      <c r="C133" s="9" t="s">
        <v>443</v>
      </c>
      <c r="D133" s="9" t="s">
        <v>10</v>
      </c>
      <c r="E133" s="10" t="s">
        <v>206</v>
      </c>
      <c r="F133" s="1">
        <v>3691.9989999999998</v>
      </c>
      <c r="G133" s="1">
        <v>1564.3849399999999</v>
      </c>
      <c r="H133" s="4">
        <f t="shared" si="3"/>
        <v>42.372301292605982</v>
      </c>
    </row>
    <row r="134" spans="1:8" ht="25.5" x14ac:dyDescent="0.2">
      <c r="A134" s="9">
        <v>129</v>
      </c>
      <c r="B134" s="9" t="s">
        <v>46</v>
      </c>
      <c r="C134" s="9" t="s">
        <v>443</v>
      </c>
      <c r="D134" s="9" t="s">
        <v>24</v>
      </c>
      <c r="E134" s="10" t="s">
        <v>416</v>
      </c>
      <c r="F134" s="1">
        <v>3691.9989999999998</v>
      </c>
      <c r="G134" s="1">
        <v>1564.3849399999999</v>
      </c>
      <c r="H134" s="4">
        <f t="shared" si="3"/>
        <v>42.372301292605982</v>
      </c>
    </row>
    <row r="135" spans="1:8" ht="25.5" x14ac:dyDescent="0.2">
      <c r="A135" s="9">
        <v>130</v>
      </c>
      <c r="B135" s="9" t="s">
        <v>46</v>
      </c>
      <c r="C135" s="9" t="s">
        <v>56</v>
      </c>
      <c r="D135" s="9" t="s">
        <v>10</v>
      </c>
      <c r="E135" s="10" t="s">
        <v>52</v>
      </c>
      <c r="F135" s="1">
        <v>552</v>
      </c>
      <c r="G135" s="1">
        <v>3.68</v>
      </c>
      <c r="H135" s="4">
        <f t="shared" si="3"/>
        <v>0.66666666666666674</v>
      </c>
    </row>
    <row r="136" spans="1:8" ht="25.5" x14ac:dyDescent="0.2">
      <c r="A136" s="9">
        <v>131</v>
      </c>
      <c r="B136" s="9" t="s">
        <v>46</v>
      </c>
      <c r="C136" s="9" t="s">
        <v>56</v>
      </c>
      <c r="D136" s="9" t="s">
        <v>24</v>
      </c>
      <c r="E136" s="10" t="s">
        <v>416</v>
      </c>
      <c r="F136" s="1">
        <v>452</v>
      </c>
      <c r="G136" s="1">
        <v>3.68</v>
      </c>
      <c r="H136" s="4">
        <f t="shared" si="3"/>
        <v>0.81415929203539816</v>
      </c>
    </row>
    <row r="137" spans="1:8" x14ac:dyDescent="0.2">
      <c r="A137" s="9">
        <v>132</v>
      </c>
      <c r="B137" s="9" t="s">
        <v>46</v>
      </c>
      <c r="C137" s="9" t="s">
        <v>56</v>
      </c>
      <c r="D137" s="9" t="s">
        <v>58</v>
      </c>
      <c r="E137" s="10" t="s">
        <v>420</v>
      </c>
      <c r="F137" s="1">
        <v>100</v>
      </c>
      <c r="G137" s="1">
        <v>0</v>
      </c>
      <c r="H137" s="4">
        <f t="shared" si="3"/>
        <v>0</v>
      </c>
    </row>
    <row r="138" spans="1:8" ht="76.5" x14ac:dyDescent="0.2">
      <c r="A138" s="9">
        <v>133</v>
      </c>
      <c r="B138" s="9" t="s">
        <v>46</v>
      </c>
      <c r="C138" s="9" t="s">
        <v>520</v>
      </c>
      <c r="D138" s="9" t="s">
        <v>10</v>
      </c>
      <c r="E138" s="10" t="s">
        <v>521</v>
      </c>
      <c r="F138" s="1">
        <v>96595.301000000007</v>
      </c>
      <c r="G138" s="1">
        <v>30000</v>
      </c>
      <c r="H138" s="4">
        <f t="shared" si="3"/>
        <v>31.057411374493256</v>
      </c>
    </row>
    <row r="139" spans="1:8" x14ac:dyDescent="0.2">
      <c r="A139" s="9">
        <v>134</v>
      </c>
      <c r="B139" s="9" t="s">
        <v>46</v>
      </c>
      <c r="C139" s="9" t="s">
        <v>520</v>
      </c>
      <c r="D139" s="9" t="s">
        <v>58</v>
      </c>
      <c r="E139" s="10" t="s">
        <v>420</v>
      </c>
      <c r="F139" s="1">
        <v>96595.301000000007</v>
      </c>
      <c r="G139" s="1">
        <v>30000</v>
      </c>
      <c r="H139" s="4">
        <f t="shared" si="3"/>
        <v>31.057411374493256</v>
      </c>
    </row>
    <row r="140" spans="1:8" s="8" customFormat="1" x14ac:dyDescent="0.2">
      <c r="A140" s="9">
        <v>135</v>
      </c>
      <c r="B140" s="11" t="s">
        <v>59</v>
      </c>
      <c r="C140" s="11" t="s">
        <v>9</v>
      </c>
      <c r="D140" s="11" t="s">
        <v>10</v>
      </c>
      <c r="E140" s="12" t="s">
        <v>375</v>
      </c>
      <c r="F140" s="2">
        <v>4186.8</v>
      </c>
      <c r="G140" s="2">
        <v>754.88475000000005</v>
      </c>
      <c r="H140" s="5">
        <f t="shared" si="3"/>
        <v>18.03011249641731</v>
      </c>
    </row>
    <row r="141" spans="1:8" x14ac:dyDescent="0.2">
      <c r="A141" s="9">
        <v>136</v>
      </c>
      <c r="B141" s="9" t="s">
        <v>60</v>
      </c>
      <c r="C141" s="9" t="s">
        <v>9</v>
      </c>
      <c r="D141" s="9" t="s">
        <v>10</v>
      </c>
      <c r="E141" s="10" t="s">
        <v>61</v>
      </c>
      <c r="F141" s="1">
        <v>4186.8</v>
      </c>
      <c r="G141" s="1">
        <v>754.88475000000005</v>
      </c>
      <c r="H141" s="4">
        <f t="shared" si="3"/>
        <v>18.03011249641731</v>
      </c>
    </row>
    <row r="142" spans="1:8" ht="38.25" x14ac:dyDescent="0.2">
      <c r="A142" s="9">
        <v>137</v>
      </c>
      <c r="B142" s="9" t="s">
        <v>60</v>
      </c>
      <c r="C142" s="9" t="s">
        <v>180</v>
      </c>
      <c r="D142" s="9" t="s">
        <v>10</v>
      </c>
      <c r="E142" s="10" t="s">
        <v>502</v>
      </c>
      <c r="F142" s="1">
        <v>4186.8</v>
      </c>
      <c r="G142" s="1">
        <v>754.88475000000005</v>
      </c>
      <c r="H142" s="4">
        <f t="shared" si="3"/>
        <v>18.03011249641731</v>
      </c>
    </row>
    <row r="143" spans="1:8" ht="25.5" x14ac:dyDescent="0.2">
      <c r="A143" s="9">
        <v>138</v>
      </c>
      <c r="B143" s="9" t="s">
        <v>60</v>
      </c>
      <c r="C143" s="9" t="s">
        <v>228</v>
      </c>
      <c r="D143" s="9" t="s">
        <v>10</v>
      </c>
      <c r="E143" s="10" t="s">
        <v>62</v>
      </c>
      <c r="F143" s="1">
        <v>261.39999999999998</v>
      </c>
      <c r="G143" s="1">
        <v>65.34</v>
      </c>
      <c r="H143" s="4">
        <f t="shared" si="3"/>
        <v>24.996174445294571</v>
      </c>
    </row>
    <row r="144" spans="1:8" ht="25.5" x14ac:dyDescent="0.2">
      <c r="A144" s="9">
        <v>139</v>
      </c>
      <c r="B144" s="9" t="s">
        <v>60</v>
      </c>
      <c r="C144" s="9" t="s">
        <v>228</v>
      </c>
      <c r="D144" s="9" t="s">
        <v>24</v>
      </c>
      <c r="E144" s="10" t="s">
        <v>416</v>
      </c>
      <c r="F144" s="1">
        <v>261.39999999999998</v>
      </c>
      <c r="G144" s="1">
        <v>65.34</v>
      </c>
      <c r="H144" s="4">
        <f t="shared" si="3"/>
        <v>24.996174445294571</v>
      </c>
    </row>
    <row r="145" spans="1:8" ht="38.25" x14ac:dyDescent="0.2">
      <c r="A145" s="9">
        <v>140</v>
      </c>
      <c r="B145" s="9" t="s">
        <v>60</v>
      </c>
      <c r="C145" s="9" t="s">
        <v>229</v>
      </c>
      <c r="D145" s="9" t="s">
        <v>10</v>
      </c>
      <c r="E145" s="10" t="s">
        <v>63</v>
      </c>
      <c r="F145" s="1">
        <v>3925.4</v>
      </c>
      <c r="G145" s="1">
        <v>689.54475000000002</v>
      </c>
      <c r="H145" s="4">
        <f t="shared" si="3"/>
        <v>17.5662289193458</v>
      </c>
    </row>
    <row r="146" spans="1:8" ht="25.5" x14ac:dyDescent="0.2">
      <c r="A146" s="9">
        <v>141</v>
      </c>
      <c r="B146" s="9" t="s">
        <v>60</v>
      </c>
      <c r="C146" s="9" t="s">
        <v>229</v>
      </c>
      <c r="D146" s="9" t="s">
        <v>15</v>
      </c>
      <c r="E146" s="10" t="s">
        <v>415</v>
      </c>
      <c r="F146" s="1">
        <v>3735.3</v>
      </c>
      <c r="G146" s="1">
        <v>683.48135000000002</v>
      </c>
      <c r="H146" s="4">
        <f t="shared" si="3"/>
        <v>18.297897089925844</v>
      </c>
    </row>
    <row r="147" spans="1:8" ht="25.5" x14ac:dyDescent="0.2">
      <c r="A147" s="9">
        <v>142</v>
      </c>
      <c r="B147" s="9" t="s">
        <v>60</v>
      </c>
      <c r="C147" s="9" t="s">
        <v>229</v>
      </c>
      <c r="D147" s="9" t="s">
        <v>24</v>
      </c>
      <c r="E147" s="10" t="s">
        <v>416</v>
      </c>
      <c r="F147" s="1">
        <v>190.1</v>
      </c>
      <c r="G147" s="1">
        <v>6.0633999999999997</v>
      </c>
      <c r="H147" s="4">
        <f t="shared" si="3"/>
        <v>3.1895844292477644</v>
      </c>
    </row>
    <row r="148" spans="1:8" s="8" customFormat="1" ht="25.5" x14ac:dyDescent="0.2">
      <c r="A148" s="9">
        <v>143</v>
      </c>
      <c r="B148" s="11" t="s">
        <v>64</v>
      </c>
      <c r="C148" s="11" t="s">
        <v>9</v>
      </c>
      <c r="D148" s="11" t="s">
        <v>10</v>
      </c>
      <c r="E148" s="12" t="s">
        <v>376</v>
      </c>
      <c r="F148" s="2">
        <v>34320</v>
      </c>
      <c r="G148" s="2">
        <v>5310.7579299999998</v>
      </c>
      <c r="H148" s="5">
        <f t="shared" si="3"/>
        <v>15.474236392773891</v>
      </c>
    </row>
    <row r="149" spans="1:8" x14ac:dyDescent="0.2">
      <c r="A149" s="9">
        <v>144</v>
      </c>
      <c r="B149" s="9" t="s">
        <v>65</v>
      </c>
      <c r="C149" s="9" t="s">
        <v>9</v>
      </c>
      <c r="D149" s="9" t="s">
        <v>10</v>
      </c>
      <c r="E149" s="10" t="s">
        <v>230</v>
      </c>
      <c r="F149" s="1">
        <v>232</v>
      </c>
      <c r="G149" s="1">
        <v>0</v>
      </c>
      <c r="H149" s="4">
        <f t="shared" si="3"/>
        <v>0</v>
      </c>
    </row>
    <row r="150" spans="1:8" ht="76.5" x14ac:dyDescent="0.2">
      <c r="A150" s="9">
        <v>145</v>
      </c>
      <c r="B150" s="9" t="s">
        <v>65</v>
      </c>
      <c r="C150" s="9" t="s">
        <v>231</v>
      </c>
      <c r="D150" s="9" t="s">
        <v>10</v>
      </c>
      <c r="E150" s="10" t="s">
        <v>522</v>
      </c>
      <c r="F150" s="1">
        <v>232</v>
      </c>
      <c r="G150" s="1">
        <v>0</v>
      </c>
      <c r="H150" s="4">
        <f t="shared" si="3"/>
        <v>0</v>
      </c>
    </row>
    <row r="151" spans="1:8" x14ac:dyDescent="0.2">
      <c r="A151" s="9">
        <v>146</v>
      </c>
      <c r="B151" s="9" t="s">
        <v>65</v>
      </c>
      <c r="C151" s="9" t="s">
        <v>232</v>
      </c>
      <c r="D151" s="9" t="s">
        <v>10</v>
      </c>
      <c r="E151" s="10" t="s">
        <v>66</v>
      </c>
      <c r="F151" s="1">
        <v>232</v>
      </c>
      <c r="G151" s="1">
        <v>0</v>
      </c>
      <c r="H151" s="4">
        <f t="shared" si="3"/>
        <v>0</v>
      </c>
    </row>
    <row r="152" spans="1:8" ht="25.5" x14ac:dyDescent="0.2">
      <c r="A152" s="9">
        <v>147</v>
      </c>
      <c r="B152" s="9" t="s">
        <v>65</v>
      </c>
      <c r="C152" s="9" t="s">
        <v>232</v>
      </c>
      <c r="D152" s="9" t="s">
        <v>24</v>
      </c>
      <c r="E152" s="10" t="s">
        <v>416</v>
      </c>
      <c r="F152" s="1">
        <v>232</v>
      </c>
      <c r="G152" s="1">
        <v>0</v>
      </c>
      <c r="H152" s="4">
        <f t="shared" si="3"/>
        <v>0</v>
      </c>
    </row>
    <row r="153" spans="1:8" ht="38.25" x14ac:dyDescent="0.2">
      <c r="A153" s="9">
        <v>148</v>
      </c>
      <c r="B153" s="9" t="s">
        <v>69</v>
      </c>
      <c r="C153" s="9" t="s">
        <v>9</v>
      </c>
      <c r="D153" s="9" t="s">
        <v>10</v>
      </c>
      <c r="E153" s="10" t="s">
        <v>233</v>
      </c>
      <c r="F153" s="1">
        <v>33097</v>
      </c>
      <c r="G153" s="1">
        <v>5310.7579299999998</v>
      </c>
      <c r="H153" s="4">
        <f t="shared" si="3"/>
        <v>16.046040215125238</v>
      </c>
    </row>
    <row r="154" spans="1:8" ht="76.5" x14ac:dyDescent="0.2">
      <c r="A154" s="9">
        <v>149</v>
      </c>
      <c r="B154" s="9" t="s">
        <v>69</v>
      </c>
      <c r="C154" s="9" t="s">
        <v>231</v>
      </c>
      <c r="D154" s="9" t="s">
        <v>10</v>
      </c>
      <c r="E154" s="10" t="s">
        <v>522</v>
      </c>
      <c r="F154" s="1">
        <v>33097</v>
      </c>
      <c r="G154" s="1">
        <v>5310.7579299999998</v>
      </c>
      <c r="H154" s="4">
        <f t="shared" si="3"/>
        <v>16.046040215125238</v>
      </c>
    </row>
    <row r="155" spans="1:8" ht="25.5" x14ac:dyDescent="0.2">
      <c r="A155" s="9">
        <v>150</v>
      </c>
      <c r="B155" s="9" t="s">
        <v>69</v>
      </c>
      <c r="C155" s="9" t="s">
        <v>234</v>
      </c>
      <c r="D155" s="9" t="s">
        <v>10</v>
      </c>
      <c r="E155" s="10" t="s">
        <v>70</v>
      </c>
      <c r="F155" s="1">
        <v>4548</v>
      </c>
      <c r="G155" s="1">
        <v>44.021999999999998</v>
      </c>
      <c r="H155" s="4">
        <f t="shared" si="3"/>
        <v>0.96794195250659631</v>
      </c>
    </row>
    <row r="156" spans="1:8" ht="25.5" x14ac:dyDescent="0.2">
      <c r="A156" s="9">
        <v>151</v>
      </c>
      <c r="B156" s="9" t="s">
        <v>69</v>
      </c>
      <c r="C156" s="9" t="s">
        <v>234</v>
      </c>
      <c r="D156" s="9" t="s">
        <v>50</v>
      </c>
      <c r="E156" s="10" t="s">
        <v>419</v>
      </c>
      <c r="F156" s="1">
        <v>549</v>
      </c>
      <c r="G156" s="1">
        <v>0</v>
      </c>
      <c r="H156" s="4">
        <f t="shared" si="3"/>
        <v>0</v>
      </c>
    </row>
    <row r="157" spans="1:8" ht="25.5" x14ac:dyDescent="0.2">
      <c r="A157" s="9">
        <v>152</v>
      </c>
      <c r="B157" s="9" t="s">
        <v>69</v>
      </c>
      <c r="C157" s="9" t="s">
        <v>234</v>
      </c>
      <c r="D157" s="9" t="s">
        <v>24</v>
      </c>
      <c r="E157" s="10" t="s">
        <v>416</v>
      </c>
      <c r="F157" s="1">
        <v>3999</v>
      </c>
      <c r="G157" s="1">
        <v>44.021999999999998</v>
      </c>
      <c r="H157" s="4">
        <f t="shared" ref="H157:H193" si="4">G157/F157*100</f>
        <v>1.1008252063015753</v>
      </c>
    </row>
    <row r="158" spans="1:8" ht="25.5" x14ac:dyDescent="0.2">
      <c r="A158" s="9">
        <v>153</v>
      </c>
      <c r="B158" s="9" t="s">
        <v>69</v>
      </c>
      <c r="C158" s="9" t="s">
        <v>236</v>
      </c>
      <c r="D158" s="9" t="s">
        <v>10</v>
      </c>
      <c r="E158" s="10" t="s">
        <v>235</v>
      </c>
      <c r="F158" s="1">
        <v>1888</v>
      </c>
      <c r="G158" s="1">
        <v>0.24493000000000001</v>
      </c>
      <c r="H158" s="4">
        <f t="shared" si="4"/>
        <v>1.2972987288135594E-2</v>
      </c>
    </row>
    <row r="159" spans="1:8" ht="25.5" x14ac:dyDescent="0.2">
      <c r="A159" s="9">
        <v>154</v>
      </c>
      <c r="B159" s="9" t="s">
        <v>69</v>
      </c>
      <c r="C159" s="9" t="s">
        <v>236</v>
      </c>
      <c r="D159" s="9" t="s">
        <v>24</v>
      </c>
      <c r="E159" s="10" t="s">
        <v>416</v>
      </c>
      <c r="F159" s="1">
        <v>1888</v>
      </c>
      <c r="G159" s="1">
        <v>0.24493000000000001</v>
      </c>
      <c r="H159" s="4">
        <f t="shared" si="4"/>
        <v>1.2972987288135594E-2</v>
      </c>
    </row>
    <row r="160" spans="1:8" ht="25.5" x14ac:dyDescent="0.2">
      <c r="A160" s="9">
        <v>155</v>
      </c>
      <c r="B160" s="9" t="s">
        <v>69</v>
      </c>
      <c r="C160" s="9" t="s">
        <v>237</v>
      </c>
      <c r="D160" s="9" t="s">
        <v>10</v>
      </c>
      <c r="E160" s="10" t="s">
        <v>67</v>
      </c>
      <c r="F160" s="1">
        <v>13273</v>
      </c>
      <c r="G160" s="1">
        <v>2786.0801000000001</v>
      </c>
      <c r="H160" s="4">
        <f t="shared" si="4"/>
        <v>20.990583138702632</v>
      </c>
    </row>
    <row r="161" spans="1:8" ht="25.5" x14ac:dyDescent="0.2">
      <c r="A161" s="9">
        <v>156</v>
      </c>
      <c r="B161" s="9" t="s">
        <v>69</v>
      </c>
      <c r="C161" s="9" t="s">
        <v>237</v>
      </c>
      <c r="D161" s="9" t="s">
        <v>50</v>
      </c>
      <c r="E161" s="10" t="s">
        <v>419</v>
      </c>
      <c r="F161" s="1">
        <v>12827.4</v>
      </c>
      <c r="G161" s="1">
        <v>2693.43487</v>
      </c>
      <c r="H161" s="4">
        <f t="shared" si="4"/>
        <v>20.997512122487798</v>
      </c>
    </row>
    <row r="162" spans="1:8" ht="25.5" x14ac:dyDescent="0.2">
      <c r="A162" s="9">
        <v>157</v>
      </c>
      <c r="B162" s="9" t="s">
        <v>69</v>
      </c>
      <c r="C162" s="9" t="s">
        <v>237</v>
      </c>
      <c r="D162" s="9" t="s">
        <v>24</v>
      </c>
      <c r="E162" s="10" t="s">
        <v>416</v>
      </c>
      <c r="F162" s="1">
        <v>444.6</v>
      </c>
      <c r="G162" s="1">
        <v>92.645229999999998</v>
      </c>
      <c r="H162" s="4">
        <f t="shared" si="4"/>
        <v>20.837883490778225</v>
      </c>
    </row>
    <row r="163" spans="1:8" x14ac:dyDescent="0.2">
      <c r="A163" s="9">
        <v>158</v>
      </c>
      <c r="B163" s="9" t="s">
        <v>69</v>
      </c>
      <c r="C163" s="9" t="s">
        <v>237</v>
      </c>
      <c r="D163" s="9" t="s">
        <v>25</v>
      </c>
      <c r="E163" s="10" t="s">
        <v>417</v>
      </c>
      <c r="F163" s="1">
        <v>1</v>
      </c>
      <c r="G163" s="1">
        <v>0</v>
      </c>
      <c r="H163" s="4">
        <f t="shared" si="4"/>
        <v>0</v>
      </c>
    </row>
    <row r="164" spans="1:8" ht="25.5" x14ac:dyDescent="0.2">
      <c r="A164" s="9">
        <v>159</v>
      </c>
      <c r="B164" s="9" t="s">
        <v>69</v>
      </c>
      <c r="C164" s="9" t="s">
        <v>238</v>
      </c>
      <c r="D164" s="9" t="s">
        <v>10</v>
      </c>
      <c r="E164" s="10" t="s">
        <v>71</v>
      </c>
      <c r="F164" s="1">
        <v>12388</v>
      </c>
      <c r="G164" s="1">
        <v>2480.4108999999999</v>
      </c>
      <c r="H164" s="4">
        <f t="shared" si="4"/>
        <v>20.022690506942201</v>
      </c>
    </row>
    <row r="165" spans="1:8" ht="25.5" x14ac:dyDescent="0.2">
      <c r="A165" s="9">
        <v>160</v>
      </c>
      <c r="B165" s="9" t="s">
        <v>69</v>
      </c>
      <c r="C165" s="9" t="s">
        <v>238</v>
      </c>
      <c r="D165" s="9" t="s">
        <v>50</v>
      </c>
      <c r="E165" s="10" t="s">
        <v>419</v>
      </c>
      <c r="F165" s="1">
        <v>11523.5</v>
      </c>
      <c r="G165" s="1">
        <v>2230.99217</v>
      </c>
      <c r="H165" s="4">
        <f t="shared" si="4"/>
        <v>19.36036941901332</v>
      </c>
    </row>
    <row r="166" spans="1:8" ht="25.5" x14ac:dyDescent="0.2">
      <c r="A166" s="9">
        <v>161</v>
      </c>
      <c r="B166" s="9" t="s">
        <v>69</v>
      </c>
      <c r="C166" s="9" t="s">
        <v>238</v>
      </c>
      <c r="D166" s="9" t="s">
        <v>24</v>
      </c>
      <c r="E166" s="10" t="s">
        <v>416</v>
      </c>
      <c r="F166" s="1">
        <v>864.4</v>
      </c>
      <c r="G166" s="1">
        <v>249.41873000000001</v>
      </c>
      <c r="H166" s="4">
        <f t="shared" si="4"/>
        <v>28.854549976862565</v>
      </c>
    </row>
    <row r="167" spans="1:8" x14ac:dyDescent="0.2">
      <c r="A167" s="9">
        <v>162</v>
      </c>
      <c r="B167" s="9" t="s">
        <v>69</v>
      </c>
      <c r="C167" s="9" t="s">
        <v>238</v>
      </c>
      <c r="D167" s="9" t="s">
        <v>25</v>
      </c>
      <c r="E167" s="10" t="s">
        <v>417</v>
      </c>
      <c r="F167" s="1">
        <v>0.1</v>
      </c>
      <c r="G167" s="1">
        <v>0</v>
      </c>
      <c r="H167" s="4">
        <f t="shared" si="4"/>
        <v>0</v>
      </c>
    </row>
    <row r="168" spans="1:8" ht="25.5" x14ac:dyDescent="0.2">
      <c r="A168" s="9">
        <v>163</v>
      </c>
      <c r="B168" s="9" t="s">
        <v>69</v>
      </c>
      <c r="C168" s="9" t="s">
        <v>239</v>
      </c>
      <c r="D168" s="9" t="s">
        <v>10</v>
      </c>
      <c r="E168" s="10" t="s">
        <v>72</v>
      </c>
      <c r="F168" s="1">
        <v>1000</v>
      </c>
      <c r="G168" s="1">
        <v>0</v>
      </c>
      <c r="H168" s="4">
        <f t="shared" si="4"/>
        <v>0</v>
      </c>
    </row>
    <row r="169" spans="1:8" ht="38.25" x14ac:dyDescent="0.2">
      <c r="A169" s="9">
        <v>164</v>
      </c>
      <c r="B169" s="9" t="s">
        <v>69</v>
      </c>
      <c r="C169" s="9" t="s">
        <v>239</v>
      </c>
      <c r="D169" s="9" t="s">
        <v>73</v>
      </c>
      <c r="E169" s="10" t="s">
        <v>424</v>
      </c>
      <c r="F169" s="1">
        <v>1000</v>
      </c>
      <c r="G169" s="1">
        <v>0</v>
      </c>
      <c r="H169" s="4">
        <f t="shared" si="4"/>
        <v>0</v>
      </c>
    </row>
    <row r="170" spans="1:8" ht="25.5" x14ac:dyDescent="0.2">
      <c r="A170" s="9">
        <v>165</v>
      </c>
      <c r="B170" s="9" t="s">
        <v>74</v>
      </c>
      <c r="C170" s="9" t="s">
        <v>9</v>
      </c>
      <c r="D170" s="9" t="s">
        <v>10</v>
      </c>
      <c r="E170" s="10" t="s">
        <v>75</v>
      </c>
      <c r="F170" s="1">
        <v>991</v>
      </c>
      <c r="G170" s="1">
        <v>0</v>
      </c>
      <c r="H170" s="4">
        <f t="shared" si="4"/>
        <v>0</v>
      </c>
    </row>
    <row r="171" spans="1:8" ht="63.75" x14ac:dyDescent="0.2">
      <c r="A171" s="9">
        <v>166</v>
      </c>
      <c r="B171" s="9" t="s">
        <v>74</v>
      </c>
      <c r="C171" s="9" t="s">
        <v>32</v>
      </c>
      <c r="D171" s="9" t="s">
        <v>10</v>
      </c>
      <c r="E171" s="10" t="s">
        <v>519</v>
      </c>
      <c r="F171" s="1">
        <v>385</v>
      </c>
      <c r="G171" s="1">
        <v>0</v>
      </c>
      <c r="H171" s="4">
        <f t="shared" si="4"/>
        <v>0</v>
      </c>
    </row>
    <row r="172" spans="1:8" ht="51" x14ac:dyDescent="0.2">
      <c r="A172" s="9">
        <v>167</v>
      </c>
      <c r="B172" s="9" t="s">
        <v>74</v>
      </c>
      <c r="C172" s="9" t="s">
        <v>240</v>
      </c>
      <c r="D172" s="9" t="s">
        <v>10</v>
      </c>
      <c r="E172" s="10" t="s">
        <v>444</v>
      </c>
      <c r="F172" s="1">
        <v>300</v>
      </c>
      <c r="G172" s="1">
        <v>0</v>
      </c>
      <c r="H172" s="4">
        <f t="shared" si="4"/>
        <v>0</v>
      </c>
    </row>
    <row r="173" spans="1:8" ht="38.25" x14ac:dyDescent="0.2">
      <c r="A173" s="9">
        <v>168</v>
      </c>
      <c r="B173" s="9" t="s">
        <v>74</v>
      </c>
      <c r="C173" s="9" t="s">
        <v>240</v>
      </c>
      <c r="D173" s="9" t="s">
        <v>73</v>
      </c>
      <c r="E173" s="10" t="s">
        <v>424</v>
      </c>
      <c r="F173" s="1">
        <v>300</v>
      </c>
      <c r="G173" s="1">
        <v>0</v>
      </c>
      <c r="H173" s="4">
        <f t="shared" si="4"/>
        <v>0</v>
      </c>
    </row>
    <row r="174" spans="1:8" ht="38.25" x14ac:dyDescent="0.2">
      <c r="A174" s="9">
        <v>169</v>
      </c>
      <c r="B174" s="9" t="s">
        <v>74</v>
      </c>
      <c r="C174" s="9" t="s">
        <v>241</v>
      </c>
      <c r="D174" s="9" t="s">
        <v>10</v>
      </c>
      <c r="E174" s="10" t="s">
        <v>76</v>
      </c>
      <c r="F174" s="1">
        <v>15</v>
      </c>
      <c r="G174" s="1">
        <v>0</v>
      </c>
      <c r="H174" s="4">
        <f t="shared" si="4"/>
        <v>0</v>
      </c>
    </row>
    <row r="175" spans="1:8" ht="25.5" x14ac:dyDescent="0.2">
      <c r="A175" s="9">
        <v>170</v>
      </c>
      <c r="B175" s="9" t="s">
        <v>74</v>
      </c>
      <c r="C175" s="9" t="s">
        <v>241</v>
      </c>
      <c r="D175" s="9" t="s">
        <v>24</v>
      </c>
      <c r="E175" s="10" t="s">
        <v>416</v>
      </c>
      <c r="F175" s="1">
        <v>15</v>
      </c>
      <c r="G175" s="1">
        <v>0</v>
      </c>
      <c r="H175" s="4">
        <f t="shared" si="4"/>
        <v>0</v>
      </c>
    </row>
    <row r="176" spans="1:8" ht="25.5" x14ac:dyDescent="0.2">
      <c r="A176" s="9">
        <v>171</v>
      </c>
      <c r="B176" s="9" t="s">
        <v>74</v>
      </c>
      <c r="C176" s="9" t="s">
        <v>378</v>
      </c>
      <c r="D176" s="9" t="s">
        <v>10</v>
      </c>
      <c r="E176" s="10" t="s">
        <v>377</v>
      </c>
      <c r="F176" s="1">
        <v>10</v>
      </c>
      <c r="G176" s="1">
        <v>0</v>
      </c>
      <c r="H176" s="4">
        <f t="shared" si="4"/>
        <v>0</v>
      </c>
    </row>
    <row r="177" spans="1:8" ht="25.5" x14ac:dyDescent="0.2">
      <c r="A177" s="9">
        <v>172</v>
      </c>
      <c r="B177" s="9" t="s">
        <v>74</v>
      </c>
      <c r="C177" s="9" t="s">
        <v>378</v>
      </c>
      <c r="D177" s="9" t="s">
        <v>24</v>
      </c>
      <c r="E177" s="10" t="s">
        <v>416</v>
      </c>
      <c r="F177" s="1">
        <v>10</v>
      </c>
      <c r="G177" s="1">
        <v>0</v>
      </c>
      <c r="H177" s="4">
        <f t="shared" si="4"/>
        <v>0</v>
      </c>
    </row>
    <row r="178" spans="1:8" ht="38.25" x14ac:dyDescent="0.2">
      <c r="A178" s="9">
        <v>173</v>
      </c>
      <c r="B178" s="9" t="s">
        <v>74</v>
      </c>
      <c r="C178" s="9" t="s">
        <v>380</v>
      </c>
      <c r="D178" s="9" t="s">
        <v>10</v>
      </c>
      <c r="E178" s="10" t="s">
        <v>379</v>
      </c>
      <c r="F178" s="1">
        <v>50</v>
      </c>
      <c r="G178" s="1">
        <v>0</v>
      </c>
      <c r="H178" s="4">
        <f t="shared" si="4"/>
        <v>0</v>
      </c>
    </row>
    <row r="179" spans="1:8" ht="25.5" x14ac:dyDescent="0.2">
      <c r="A179" s="9">
        <v>174</v>
      </c>
      <c r="B179" s="9" t="s">
        <v>74</v>
      </c>
      <c r="C179" s="9" t="s">
        <v>380</v>
      </c>
      <c r="D179" s="9" t="s">
        <v>24</v>
      </c>
      <c r="E179" s="10" t="s">
        <v>416</v>
      </c>
      <c r="F179" s="1">
        <v>50</v>
      </c>
      <c r="G179" s="1">
        <v>0</v>
      </c>
      <c r="H179" s="4">
        <f t="shared" si="4"/>
        <v>0</v>
      </c>
    </row>
    <row r="180" spans="1:8" ht="25.5" x14ac:dyDescent="0.2">
      <c r="A180" s="9">
        <v>175</v>
      </c>
      <c r="B180" s="9" t="s">
        <v>74</v>
      </c>
      <c r="C180" s="9" t="s">
        <v>426</v>
      </c>
      <c r="D180" s="9" t="s">
        <v>10</v>
      </c>
      <c r="E180" s="10" t="s">
        <v>425</v>
      </c>
      <c r="F180" s="1">
        <v>10</v>
      </c>
      <c r="G180" s="1">
        <v>0</v>
      </c>
      <c r="H180" s="4">
        <f t="shared" si="4"/>
        <v>0</v>
      </c>
    </row>
    <row r="181" spans="1:8" ht="25.5" x14ac:dyDescent="0.2">
      <c r="A181" s="9">
        <v>176</v>
      </c>
      <c r="B181" s="9" t="s">
        <v>74</v>
      </c>
      <c r="C181" s="9" t="s">
        <v>426</v>
      </c>
      <c r="D181" s="9" t="s">
        <v>24</v>
      </c>
      <c r="E181" s="10" t="s">
        <v>416</v>
      </c>
      <c r="F181" s="1">
        <v>10</v>
      </c>
      <c r="G181" s="1">
        <v>0</v>
      </c>
      <c r="H181" s="4">
        <f t="shared" si="4"/>
        <v>0</v>
      </c>
    </row>
    <row r="182" spans="1:8" ht="38.25" x14ac:dyDescent="0.2">
      <c r="A182" s="9">
        <v>177</v>
      </c>
      <c r="B182" s="9" t="s">
        <v>74</v>
      </c>
      <c r="C182" s="9" t="s">
        <v>192</v>
      </c>
      <c r="D182" s="9" t="s">
        <v>10</v>
      </c>
      <c r="E182" s="10" t="s">
        <v>509</v>
      </c>
      <c r="F182" s="1">
        <v>400</v>
      </c>
      <c r="G182" s="1">
        <v>0</v>
      </c>
      <c r="H182" s="4">
        <f t="shared" si="4"/>
        <v>0</v>
      </c>
    </row>
    <row r="183" spans="1:8" ht="38.25" x14ac:dyDescent="0.2">
      <c r="A183" s="9">
        <v>178</v>
      </c>
      <c r="B183" s="9" t="s">
        <v>74</v>
      </c>
      <c r="C183" s="9" t="s">
        <v>256</v>
      </c>
      <c r="D183" s="9" t="s">
        <v>10</v>
      </c>
      <c r="E183" s="10" t="s">
        <v>470</v>
      </c>
      <c r="F183" s="1">
        <v>400</v>
      </c>
      <c r="G183" s="1">
        <v>0</v>
      </c>
      <c r="H183" s="4">
        <f t="shared" si="4"/>
        <v>0</v>
      </c>
    </row>
    <row r="184" spans="1:8" ht="25.5" x14ac:dyDescent="0.2">
      <c r="A184" s="9">
        <v>179</v>
      </c>
      <c r="B184" s="9" t="s">
        <v>74</v>
      </c>
      <c r="C184" s="9" t="s">
        <v>523</v>
      </c>
      <c r="D184" s="9" t="s">
        <v>10</v>
      </c>
      <c r="E184" s="10" t="s">
        <v>77</v>
      </c>
      <c r="F184" s="1">
        <v>400</v>
      </c>
      <c r="G184" s="1">
        <v>0</v>
      </c>
      <c r="H184" s="4">
        <f t="shared" si="4"/>
        <v>0</v>
      </c>
    </row>
    <row r="185" spans="1:8" x14ac:dyDescent="0.2">
      <c r="A185" s="9">
        <v>180</v>
      </c>
      <c r="B185" s="9" t="s">
        <v>74</v>
      </c>
      <c r="C185" s="9" t="s">
        <v>523</v>
      </c>
      <c r="D185" s="9" t="s">
        <v>68</v>
      </c>
      <c r="E185" s="10" t="s">
        <v>427</v>
      </c>
      <c r="F185" s="1">
        <v>400</v>
      </c>
      <c r="G185" s="1">
        <v>0</v>
      </c>
      <c r="H185" s="4">
        <f t="shared" si="4"/>
        <v>0</v>
      </c>
    </row>
    <row r="186" spans="1:8" ht="63.75" x14ac:dyDescent="0.2">
      <c r="A186" s="9">
        <v>181</v>
      </c>
      <c r="B186" s="9" t="s">
        <v>74</v>
      </c>
      <c r="C186" s="9" t="s">
        <v>197</v>
      </c>
      <c r="D186" s="9" t="s">
        <v>10</v>
      </c>
      <c r="E186" s="10" t="s">
        <v>511</v>
      </c>
      <c r="F186" s="1">
        <v>206</v>
      </c>
      <c r="G186" s="1">
        <v>0</v>
      </c>
      <c r="H186" s="4">
        <f t="shared" si="4"/>
        <v>0</v>
      </c>
    </row>
    <row r="187" spans="1:8" ht="25.5" x14ac:dyDescent="0.2">
      <c r="A187" s="9">
        <v>182</v>
      </c>
      <c r="B187" s="9" t="s">
        <v>74</v>
      </c>
      <c r="C187" s="9" t="s">
        <v>226</v>
      </c>
      <c r="D187" s="9" t="s">
        <v>10</v>
      </c>
      <c r="E187" s="10" t="s">
        <v>442</v>
      </c>
      <c r="F187" s="1">
        <v>206</v>
      </c>
      <c r="G187" s="1">
        <v>0</v>
      </c>
      <c r="H187" s="4">
        <f t="shared" si="4"/>
        <v>0</v>
      </c>
    </row>
    <row r="188" spans="1:8" ht="25.5" x14ac:dyDescent="0.2">
      <c r="A188" s="9">
        <v>183</v>
      </c>
      <c r="B188" s="9" t="s">
        <v>74</v>
      </c>
      <c r="C188" s="9" t="s">
        <v>243</v>
      </c>
      <c r="D188" s="9" t="s">
        <v>10</v>
      </c>
      <c r="E188" s="10" t="s">
        <v>77</v>
      </c>
      <c r="F188" s="1">
        <v>206</v>
      </c>
      <c r="G188" s="1">
        <v>0</v>
      </c>
      <c r="H188" s="4">
        <f t="shared" si="4"/>
        <v>0</v>
      </c>
    </row>
    <row r="189" spans="1:8" x14ac:dyDescent="0.2">
      <c r="A189" s="9">
        <v>184</v>
      </c>
      <c r="B189" s="9" t="s">
        <v>74</v>
      </c>
      <c r="C189" s="9" t="s">
        <v>243</v>
      </c>
      <c r="D189" s="9" t="s">
        <v>54</v>
      </c>
      <c r="E189" s="10" t="s">
        <v>421</v>
      </c>
      <c r="F189" s="1">
        <v>206</v>
      </c>
      <c r="G189" s="1">
        <v>0</v>
      </c>
      <c r="H189" s="4">
        <f t="shared" si="4"/>
        <v>0</v>
      </c>
    </row>
    <row r="190" spans="1:8" s="8" customFormat="1" x14ac:dyDescent="0.2">
      <c r="A190" s="9">
        <v>185</v>
      </c>
      <c r="B190" s="11" t="s">
        <v>78</v>
      </c>
      <c r="C190" s="11" t="s">
        <v>9</v>
      </c>
      <c r="D190" s="11" t="s">
        <v>10</v>
      </c>
      <c r="E190" s="12" t="s">
        <v>381</v>
      </c>
      <c r="F190" s="2">
        <v>179919.29736</v>
      </c>
      <c r="G190" s="2">
        <v>46400.99613</v>
      </c>
      <c r="H190" s="5">
        <f t="shared" si="4"/>
        <v>25.789894030742229</v>
      </c>
    </row>
    <row r="191" spans="1:8" x14ac:dyDescent="0.2">
      <c r="A191" s="9">
        <v>186</v>
      </c>
      <c r="B191" s="9" t="s">
        <v>79</v>
      </c>
      <c r="C191" s="9" t="s">
        <v>9</v>
      </c>
      <c r="D191" s="9" t="s">
        <v>10</v>
      </c>
      <c r="E191" s="10" t="s">
        <v>80</v>
      </c>
      <c r="F191" s="1">
        <v>1200.0999999999999</v>
      </c>
      <c r="G191" s="1">
        <v>10</v>
      </c>
      <c r="H191" s="4">
        <f t="shared" si="4"/>
        <v>0.83326389467544382</v>
      </c>
    </row>
    <row r="192" spans="1:8" ht="38.25" x14ac:dyDescent="0.2">
      <c r="A192" s="9">
        <v>187</v>
      </c>
      <c r="B192" s="9" t="s">
        <v>79</v>
      </c>
      <c r="C192" s="9" t="s">
        <v>244</v>
      </c>
      <c r="D192" s="9" t="s">
        <v>10</v>
      </c>
      <c r="E192" s="10" t="s">
        <v>524</v>
      </c>
      <c r="F192" s="1">
        <v>1200.0999999999999</v>
      </c>
      <c r="G192" s="1">
        <v>10</v>
      </c>
      <c r="H192" s="4">
        <f t="shared" si="4"/>
        <v>0.83326389467544382</v>
      </c>
    </row>
    <row r="193" spans="1:8" ht="51" x14ac:dyDescent="0.2">
      <c r="A193" s="9">
        <v>188</v>
      </c>
      <c r="B193" s="9" t="s">
        <v>79</v>
      </c>
      <c r="C193" s="9" t="s">
        <v>245</v>
      </c>
      <c r="D193" s="9" t="s">
        <v>10</v>
      </c>
      <c r="E193" s="10" t="s">
        <v>81</v>
      </c>
      <c r="F193" s="1">
        <v>680.2</v>
      </c>
      <c r="G193" s="1">
        <v>0</v>
      </c>
      <c r="H193" s="4">
        <f t="shared" si="4"/>
        <v>0</v>
      </c>
    </row>
    <row r="194" spans="1:8" ht="25.5" x14ac:dyDescent="0.2">
      <c r="A194" s="9">
        <v>189</v>
      </c>
      <c r="B194" s="9" t="s">
        <v>79</v>
      </c>
      <c r="C194" s="9" t="s">
        <v>245</v>
      </c>
      <c r="D194" s="9" t="s">
        <v>24</v>
      </c>
      <c r="E194" s="10" t="s">
        <v>416</v>
      </c>
      <c r="F194" s="1">
        <v>680.2</v>
      </c>
      <c r="G194" s="1">
        <v>0</v>
      </c>
      <c r="H194" s="4">
        <f t="shared" ref="H194:H236" si="5">G194/F194*100</f>
        <v>0</v>
      </c>
    </row>
    <row r="195" spans="1:8" ht="63.75" x14ac:dyDescent="0.2">
      <c r="A195" s="9">
        <v>190</v>
      </c>
      <c r="B195" s="9" t="s">
        <v>79</v>
      </c>
      <c r="C195" s="9" t="s">
        <v>353</v>
      </c>
      <c r="D195" s="9" t="s">
        <v>10</v>
      </c>
      <c r="E195" s="10" t="s">
        <v>352</v>
      </c>
      <c r="F195" s="1">
        <v>390</v>
      </c>
      <c r="G195" s="1">
        <v>10</v>
      </c>
      <c r="H195" s="4">
        <f t="shared" si="5"/>
        <v>2.5641025641025639</v>
      </c>
    </row>
    <row r="196" spans="1:8" ht="25.5" x14ac:dyDescent="0.2">
      <c r="A196" s="9">
        <v>191</v>
      </c>
      <c r="B196" s="9" t="s">
        <v>79</v>
      </c>
      <c r="C196" s="9" t="s">
        <v>353</v>
      </c>
      <c r="D196" s="9" t="s">
        <v>24</v>
      </c>
      <c r="E196" s="10" t="s">
        <v>416</v>
      </c>
      <c r="F196" s="1">
        <v>390</v>
      </c>
      <c r="G196" s="1">
        <v>10</v>
      </c>
      <c r="H196" s="4">
        <f t="shared" si="5"/>
        <v>2.5641025641025639</v>
      </c>
    </row>
    <row r="197" spans="1:8" ht="51" x14ac:dyDescent="0.2">
      <c r="A197" s="9">
        <v>192</v>
      </c>
      <c r="B197" s="9" t="s">
        <v>79</v>
      </c>
      <c r="C197" s="9" t="s">
        <v>355</v>
      </c>
      <c r="D197" s="9" t="s">
        <v>10</v>
      </c>
      <c r="E197" s="10" t="s">
        <v>354</v>
      </c>
      <c r="F197" s="1">
        <v>129.9</v>
      </c>
      <c r="G197" s="1">
        <v>0</v>
      </c>
      <c r="H197" s="4">
        <f t="shared" si="5"/>
        <v>0</v>
      </c>
    </row>
    <row r="198" spans="1:8" ht="25.5" x14ac:dyDescent="0.2">
      <c r="A198" s="9">
        <v>193</v>
      </c>
      <c r="B198" s="9" t="s">
        <v>79</v>
      </c>
      <c r="C198" s="9" t="s">
        <v>355</v>
      </c>
      <c r="D198" s="9" t="s">
        <v>24</v>
      </c>
      <c r="E198" s="10" t="s">
        <v>416</v>
      </c>
      <c r="F198" s="1">
        <v>129.9</v>
      </c>
      <c r="G198" s="1">
        <v>0</v>
      </c>
      <c r="H198" s="4">
        <f t="shared" si="5"/>
        <v>0</v>
      </c>
    </row>
    <row r="199" spans="1:8" x14ac:dyDescent="0.2">
      <c r="A199" s="9">
        <v>194</v>
      </c>
      <c r="B199" s="9" t="s">
        <v>82</v>
      </c>
      <c r="C199" s="9" t="s">
        <v>9</v>
      </c>
      <c r="D199" s="9" t="s">
        <v>10</v>
      </c>
      <c r="E199" s="10" t="s">
        <v>83</v>
      </c>
      <c r="F199" s="1">
        <v>530</v>
      </c>
      <c r="G199" s="1">
        <v>0</v>
      </c>
      <c r="H199" s="4">
        <f t="shared" si="5"/>
        <v>0</v>
      </c>
    </row>
    <row r="200" spans="1:8" ht="38.25" x14ac:dyDescent="0.2">
      <c r="A200" s="9">
        <v>195</v>
      </c>
      <c r="B200" s="9" t="s">
        <v>82</v>
      </c>
      <c r="C200" s="9" t="s">
        <v>244</v>
      </c>
      <c r="D200" s="9" t="s">
        <v>10</v>
      </c>
      <c r="E200" s="10" t="s">
        <v>524</v>
      </c>
      <c r="F200" s="1">
        <v>530</v>
      </c>
      <c r="G200" s="1">
        <v>0</v>
      </c>
      <c r="H200" s="4">
        <f t="shared" si="5"/>
        <v>0</v>
      </c>
    </row>
    <row r="201" spans="1:8" ht="38.25" x14ac:dyDescent="0.2">
      <c r="A201" s="9">
        <v>196</v>
      </c>
      <c r="B201" s="9" t="s">
        <v>82</v>
      </c>
      <c r="C201" s="9" t="s">
        <v>250</v>
      </c>
      <c r="D201" s="9" t="s">
        <v>10</v>
      </c>
      <c r="E201" s="10" t="s">
        <v>249</v>
      </c>
      <c r="F201" s="1">
        <v>530</v>
      </c>
      <c r="G201" s="1">
        <v>0</v>
      </c>
      <c r="H201" s="4">
        <f t="shared" si="5"/>
        <v>0</v>
      </c>
    </row>
    <row r="202" spans="1:8" ht="25.5" x14ac:dyDescent="0.2">
      <c r="A202" s="9">
        <v>197</v>
      </c>
      <c r="B202" s="9" t="s">
        <v>82</v>
      </c>
      <c r="C202" s="9" t="s">
        <v>250</v>
      </c>
      <c r="D202" s="9" t="s">
        <v>24</v>
      </c>
      <c r="E202" s="10" t="s">
        <v>416</v>
      </c>
      <c r="F202" s="1">
        <v>530</v>
      </c>
      <c r="G202" s="1">
        <v>0</v>
      </c>
      <c r="H202" s="4">
        <f t="shared" si="5"/>
        <v>0</v>
      </c>
    </row>
    <row r="203" spans="1:8" x14ac:dyDescent="0.2">
      <c r="A203" s="9">
        <v>198</v>
      </c>
      <c r="B203" s="9" t="s">
        <v>85</v>
      </c>
      <c r="C203" s="9" t="s">
        <v>9</v>
      </c>
      <c r="D203" s="9" t="s">
        <v>10</v>
      </c>
      <c r="E203" s="10" t="s">
        <v>86</v>
      </c>
      <c r="F203" s="1">
        <v>172891.19735999999</v>
      </c>
      <c r="G203" s="1">
        <v>46307.493849999999</v>
      </c>
      <c r="H203" s="4">
        <f t="shared" si="5"/>
        <v>26.784182513107908</v>
      </c>
    </row>
    <row r="204" spans="1:8" ht="51" x14ac:dyDescent="0.2">
      <c r="A204" s="9">
        <v>199</v>
      </c>
      <c r="B204" s="9" t="s">
        <v>85</v>
      </c>
      <c r="C204" s="9" t="s">
        <v>252</v>
      </c>
      <c r="D204" s="9" t="s">
        <v>10</v>
      </c>
      <c r="E204" s="10" t="s">
        <v>525</v>
      </c>
      <c r="F204" s="1">
        <v>171346.19735999999</v>
      </c>
      <c r="G204" s="1">
        <v>46307.493849999999</v>
      </c>
      <c r="H204" s="4">
        <f t="shared" si="5"/>
        <v>27.025691006557629</v>
      </c>
    </row>
    <row r="205" spans="1:8" ht="38.25" x14ac:dyDescent="0.2">
      <c r="A205" s="9">
        <v>200</v>
      </c>
      <c r="B205" s="9" t="s">
        <v>85</v>
      </c>
      <c r="C205" s="9" t="s">
        <v>253</v>
      </c>
      <c r="D205" s="9" t="s">
        <v>10</v>
      </c>
      <c r="E205" s="10" t="s">
        <v>446</v>
      </c>
      <c r="F205" s="1">
        <v>8500</v>
      </c>
      <c r="G205" s="1">
        <v>1042.5893900000001</v>
      </c>
      <c r="H205" s="4">
        <f t="shared" si="5"/>
        <v>12.265757529411765</v>
      </c>
    </row>
    <row r="206" spans="1:8" ht="38.25" x14ac:dyDescent="0.2">
      <c r="A206" s="9">
        <v>201</v>
      </c>
      <c r="B206" s="9" t="s">
        <v>85</v>
      </c>
      <c r="C206" s="9" t="s">
        <v>254</v>
      </c>
      <c r="D206" s="9" t="s">
        <v>10</v>
      </c>
      <c r="E206" s="10" t="s">
        <v>447</v>
      </c>
      <c r="F206" s="1">
        <v>7300</v>
      </c>
      <c r="G206" s="1">
        <v>1042.5893900000001</v>
      </c>
      <c r="H206" s="4">
        <f t="shared" si="5"/>
        <v>14.282046438356167</v>
      </c>
    </row>
    <row r="207" spans="1:8" ht="25.5" x14ac:dyDescent="0.2">
      <c r="A207" s="9">
        <v>202</v>
      </c>
      <c r="B207" s="9" t="s">
        <v>85</v>
      </c>
      <c r="C207" s="9" t="s">
        <v>254</v>
      </c>
      <c r="D207" s="9" t="s">
        <v>24</v>
      </c>
      <c r="E207" s="10" t="s">
        <v>416</v>
      </c>
      <c r="F207" s="1">
        <v>7300</v>
      </c>
      <c r="G207" s="1">
        <v>1042.5893900000001</v>
      </c>
      <c r="H207" s="4">
        <f t="shared" si="5"/>
        <v>14.282046438356167</v>
      </c>
    </row>
    <row r="208" spans="1:8" ht="38.25" x14ac:dyDescent="0.2">
      <c r="A208" s="9">
        <v>203</v>
      </c>
      <c r="B208" s="9" t="s">
        <v>85</v>
      </c>
      <c r="C208" s="9" t="s">
        <v>527</v>
      </c>
      <c r="D208" s="9" t="s">
        <v>10</v>
      </c>
      <c r="E208" s="10" t="s">
        <v>526</v>
      </c>
      <c r="F208" s="1">
        <v>1200</v>
      </c>
      <c r="G208" s="1">
        <v>0</v>
      </c>
      <c r="H208" s="4">
        <f t="shared" si="5"/>
        <v>0</v>
      </c>
    </row>
    <row r="209" spans="1:8" ht="25.5" x14ac:dyDescent="0.2">
      <c r="A209" s="9">
        <v>204</v>
      </c>
      <c r="B209" s="9" t="s">
        <v>85</v>
      </c>
      <c r="C209" s="9" t="s">
        <v>527</v>
      </c>
      <c r="D209" s="9" t="s">
        <v>24</v>
      </c>
      <c r="E209" s="10" t="s">
        <v>416</v>
      </c>
      <c r="F209" s="1">
        <v>1200</v>
      </c>
      <c r="G209" s="1">
        <v>0</v>
      </c>
      <c r="H209" s="4">
        <f t="shared" si="5"/>
        <v>0</v>
      </c>
    </row>
    <row r="210" spans="1:8" ht="51" x14ac:dyDescent="0.2">
      <c r="A210" s="9">
        <v>205</v>
      </c>
      <c r="B210" s="9" t="s">
        <v>85</v>
      </c>
      <c r="C210" s="9" t="s">
        <v>255</v>
      </c>
      <c r="D210" s="9" t="s">
        <v>10</v>
      </c>
      <c r="E210" s="10" t="s">
        <v>448</v>
      </c>
      <c r="F210" s="1">
        <v>162846.19735999999</v>
      </c>
      <c r="G210" s="1">
        <v>45264.904459999998</v>
      </c>
      <c r="H210" s="4">
        <f t="shared" si="5"/>
        <v>27.796107734670656</v>
      </c>
    </row>
    <row r="211" spans="1:8" ht="38.25" x14ac:dyDescent="0.2">
      <c r="A211" s="9">
        <v>206</v>
      </c>
      <c r="B211" s="9" t="s">
        <v>85</v>
      </c>
      <c r="C211" s="9" t="s">
        <v>528</v>
      </c>
      <c r="D211" s="9" t="s">
        <v>10</v>
      </c>
      <c r="E211" s="10" t="s">
        <v>449</v>
      </c>
      <c r="F211" s="1">
        <v>38800</v>
      </c>
      <c r="G211" s="1">
        <v>11012.402309999999</v>
      </c>
      <c r="H211" s="4">
        <f t="shared" si="5"/>
        <v>28.382480180412369</v>
      </c>
    </row>
    <row r="212" spans="1:8" ht="25.5" x14ac:dyDescent="0.2">
      <c r="A212" s="9">
        <v>207</v>
      </c>
      <c r="B212" s="9" t="s">
        <v>85</v>
      </c>
      <c r="C212" s="9" t="s">
        <v>528</v>
      </c>
      <c r="D212" s="9" t="s">
        <v>50</v>
      </c>
      <c r="E212" s="10" t="s">
        <v>419</v>
      </c>
      <c r="F212" s="1">
        <v>36272.6</v>
      </c>
      <c r="G212" s="1">
        <v>10357.42663</v>
      </c>
      <c r="H212" s="4">
        <f t="shared" si="5"/>
        <v>28.554409195921991</v>
      </c>
    </row>
    <row r="213" spans="1:8" ht="25.5" x14ac:dyDescent="0.2">
      <c r="A213" s="9">
        <v>208</v>
      </c>
      <c r="B213" s="9" t="s">
        <v>85</v>
      </c>
      <c r="C213" s="9" t="s">
        <v>528</v>
      </c>
      <c r="D213" s="9" t="s">
        <v>24</v>
      </c>
      <c r="E213" s="10" t="s">
        <v>416</v>
      </c>
      <c r="F213" s="1">
        <v>1977.4</v>
      </c>
      <c r="G213" s="1">
        <v>654.97568000000001</v>
      </c>
      <c r="H213" s="4">
        <f t="shared" si="5"/>
        <v>33.123074744614136</v>
      </c>
    </row>
    <row r="214" spans="1:8" x14ac:dyDescent="0.2">
      <c r="A214" s="9">
        <v>209</v>
      </c>
      <c r="B214" s="9" t="s">
        <v>85</v>
      </c>
      <c r="C214" s="9" t="s">
        <v>528</v>
      </c>
      <c r="D214" s="9" t="s">
        <v>25</v>
      </c>
      <c r="E214" s="10" t="s">
        <v>417</v>
      </c>
      <c r="F214" s="1">
        <v>550</v>
      </c>
      <c r="G214" s="1">
        <v>0</v>
      </c>
      <c r="H214" s="4">
        <f t="shared" si="5"/>
        <v>0</v>
      </c>
    </row>
    <row r="215" spans="1:8" ht="51" x14ac:dyDescent="0.2">
      <c r="A215" s="9">
        <v>210</v>
      </c>
      <c r="B215" s="9" t="s">
        <v>85</v>
      </c>
      <c r="C215" s="9" t="s">
        <v>529</v>
      </c>
      <c r="D215" s="9" t="s">
        <v>10</v>
      </c>
      <c r="E215" s="10" t="s">
        <v>450</v>
      </c>
      <c r="F215" s="1">
        <v>65578.370680000007</v>
      </c>
      <c r="G215" s="1">
        <v>13316.5906</v>
      </c>
      <c r="H215" s="4">
        <f t="shared" si="5"/>
        <v>20.306376114436269</v>
      </c>
    </row>
    <row r="216" spans="1:8" ht="25.5" x14ac:dyDescent="0.2">
      <c r="A216" s="9">
        <v>211</v>
      </c>
      <c r="B216" s="9" t="s">
        <v>85</v>
      </c>
      <c r="C216" s="9" t="s">
        <v>529</v>
      </c>
      <c r="D216" s="9" t="s">
        <v>24</v>
      </c>
      <c r="E216" s="10" t="s">
        <v>416</v>
      </c>
      <c r="F216" s="1">
        <v>65578.370680000007</v>
      </c>
      <c r="G216" s="1">
        <v>13316.5906</v>
      </c>
      <c r="H216" s="4">
        <f t="shared" si="5"/>
        <v>20.306376114436269</v>
      </c>
    </row>
    <row r="217" spans="1:8" ht="38.25" x14ac:dyDescent="0.2">
      <c r="A217" s="9">
        <v>212</v>
      </c>
      <c r="B217" s="9" t="s">
        <v>85</v>
      </c>
      <c r="C217" s="9" t="s">
        <v>530</v>
      </c>
      <c r="D217" s="9" t="s">
        <v>10</v>
      </c>
      <c r="E217" s="10" t="s">
        <v>451</v>
      </c>
      <c r="F217" s="1">
        <v>28037.72668</v>
      </c>
      <c r="G217" s="1">
        <v>0</v>
      </c>
      <c r="H217" s="4">
        <f t="shared" si="5"/>
        <v>0</v>
      </c>
    </row>
    <row r="218" spans="1:8" ht="25.5" x14ac:dyDescent="0.2">
      <c r="A218" s="9">
        <v>213</v>
      </c>
      <c r="B218" s="9" t="s">
        <v>85</v>
      </c>
      <c r="C218" s="9" t="s">
        <v>530</v>
      </c>
      <c r="D218" s="9" t="s">
        <v>24</v>
      </c>
      <c r="E218" s="10" t="s">
        <v>416</v>
      </c>
      <c r="F218" s="1">
        <v>28037.72668</v>
      </c>
      <c r="G218" s="1">
        <v>0</v>
      </c>
      <c r="H218" s="4">
        <f t="shared" si="5"/>
        <v>0</v>
      </c>
    </row>
    <row r="219" spans="1:8" ht="76.5" x14ac:dyDescent="0.2">
      <c r="A219" s="9">
        <v>214</v>
      </c>
      <c r="B219" s="9" t="s">
        <v>85</v>
      </c>
      <c r="C219" s="9" t="s">
        <v>531</v>
      </c>
      <c r="D219" s="9" t="s">
        <v>10</v>
      </c>
      <c r="E219" s="10" t="s">
        <v>452</v>
      </c>
      <c r="F219" s="1">
        <v>3000</v>
      </c>
      <c r="G219" s="1">
        <v>83.84</v>
      </c>
      <c r="H219" s="4">
        <f t="shared" si="5"/>
        <v>2.7946666666666666</v>
      </c>
    </row>
    <row r="220" spans="1:8" ht="25.5" x14ac:dyDescent="0.2">
      <c r="A220" s="9">
        <v>215</v>
      </c>
      <c r="B220" s="9" t="s">
        <v>85</v>
      </c>
      <c r="C220" s="9" t="s">
        <v>531</v>
      </c>
      <c r="D220" s="9" t="s">
        <v>24</v>
      </c>
      <c r="E220" s="10" t="s">
        <v>416</v>
      </c>
      <c r="F220" s="1">
        <v>3000</v>
      </c>
      <c r="G220" s="1">
        <v>83.84</v>
      </c>
      <c r="H220" s="4">
        <f t="shared" si="5"/>
        <v>2.7946666666666666</v>
      </c>
    </row>
    <row r="221" spans="1:8" ht="38.25" x14ac:dyDescent="0.2">
      <c r="A221" s="9">
        <v>216</v>
      </c>
      <c r="B221" s="9" t="s">
        <v>85</v>
      </c>
      <c r="C221" s="9" t="s">
        <v>533</v>
      </c>
      <c r="D221" s="9" t="s">
        <v>10</v>
      </c>
      <c r="E221" s="10" t="s">
        <v>532</v>
      </c>
      <c r="F221" s="1">
        <v>3900</v>
      </c>
      <c r="G221" s="1">
        <v>0</v>
      </c>
      <c r="H221" s="4">
        <f t="shared" si="5"/>
        <v>0</v>
      </c>
    </row>
    <row r="222" spans="1:8" ht="25.5" x14ac:dyDescent="0.2">
      <c r="A222" s="9">
        <v>217</v>
      </c>
      <c r="B222" s="9" t="s">
        <v>85</v>
      </c>
      <c r="C222" s="9" t="s">
        <v>533</v>
      </c>
      <c r="D222" s="9" t="s">
        <v>24</v>
      </c>
      <c r="E222" s="10" t="s">
        <v>416</v>
      </c>
      <c r="F222" s="1">
        <v>3900</v>
      </c>
      <c r="G222" s="1">
        <v>0</v>
      </c>
      <c r="H222" s="4">
        <f t="shared" si="5"/>
        <v>0</v>
      </c>
    </row>
    <row r="223" spans="1:8" ht="51" x14ac:dyDescent="0.2">
      <c r="A223" s="9">
        <v>218</v>
      </c>
      <c r="B223" s="9" t="s">
        <v>85</v>
      </c>
      <c r="C223" s="9" t="s">
        <v>383</v>
      </c>
      <c r="D223" s="9" t="s">
        <v>10</v>
      </c>
      <c r="E223" s="10" t="s">
        <v>382</v>
      </c>
      <c r="F223" s="1">
        <v>20852.099999999999</v>
      </c>
      <c r="G223" s="1">
        <v>20852.071550000001</v>
      </c>
      <c r="H223" s="4">
        <f t="shared" si="5"/>
        <v>99.999863562902547</v>
      </c>
    </row>
    <row r="224" spans="1:8" ht="25.5" x14ac:dyDescent="0.2">
      <c r="A224" s="9">
        <v>219</v>
      </c>
      <c r="B224" s="9" t="s">
        <v>85</v>
      </c>
      <c r="C224" s="9" t="s">
        <v>383</v>
      </c>
      <c r="D224" s="9" t="s">
        <v>24</v>
      </c>
      <c r="E224" s="10" t="s">
        <v>416</v>
      </c>
      <c r="F224" s="1">
        <v>20852.099999999999</v>
      </c>
      <c r="G224" s="1">
        <v>20852.071550000001</v>
      </c>
      <c r="H224" s="4">
        <f t="shared" si="5"/>
        <v>99.999863562902547</v>
      </c>
    </row>
    <row r="225" spans="1:8" ht="51" x14ac:dyDescent="0.2">
      <c r="A225" s="9">
        <v>220</v>
      </c>
      <c r="B225" s="9" t="s">
        <v>85</v>
      </c>
      <c r="C225" s="9" t="s">
        <v>535</v>
      </c>
      <c r="D225" s="9" t="s">
        <v>10</v>
      </c>
      <c r="E225" s="10" t="s">
        <v>534</v>
      </c>
      <c r="F225" s="1">
        <v>2678</v>
      </c>
      <c r="G225" s="1">
        <v>0</v>
      </c>
      <c r="H225" s="4">
        <f t="shared" si="5"/>
        <v>0</v>
      </c>
    </row>
    <row r="226" spans="1:8" ht="25.5" x14ac:dyDescent="0.2">
      <c r="A226" s="9">
        <v>221</v>
      </c>
      <c r="B226" s="9" t="s">
        <v>85</v>
      </c>
      <c r="C226" s="9" t="s">
        <v>535</v>
      </c>
      <c r="D226" s="9" t="s">
        <v>24</v>
      </c>
      <c r="E226" s="10" t="s">
        <v>416</v>
      </c>
      <c r="F226" s="1">
        <v>2678</v>
      </c>
      <c r="G226" s="1">
        <v>0</v>
      </c>
      <c r="H226" s="4">
        <f t="shared" si="5"/>
        <v>0</v>
      </c>
    </row>
    <row r="227" spans="1:8" ht="51" x14ac:dyDescent="0.2">
      <c r="A227" s="9">
        <v>222</v>
      </c>
      <c r="B227" s="9" t="s">
        <v>85</v>
      </c>
      <c r="C227" s="9" t="s">
        <v>187</v>
      </c>
      <c r="D227" s="9" t="s">
        <v>10</v>
      </c>
      <c r="E227" s="10" t="s">
        <v>507</v>
      </c>
      <c r="F227" s="1">
        <v>1545</v>
      </c>
      <c r="G227" s="1">
        <v>0</v>
      </c>
      <c r="H227" s="4">
        <f t="shared" si="5"/>
        <v>0</v>
      </c>
    </row>
    <row r="228" spans="1:8" ht="38.25" x14ac:dyDescent="0.2">
      <c r="A228" s="9">
        <v>223</v>
      </c>
      <c r="B228" s="9" t="s">
        <v>85</v>
      </c>
      <c r="C228" s="9" t="s">
        <v>251</v>
      </c>
      <c r="D228" s="9" t="s">
        <v>10</v>
      </c>
      <c r="E228" s="10" t="s">
        <v>455</v>
      </c>
      <c r="F228" s="1">
        <v>1545</v>
      </c>
      <c r="G228" s="1">
        <v>0</v>
      </c>
      <c r="H228" s="4">
        <f t="shared" si="5"/>
        <v>0</v>
      </c>
    </row>
    <row r="229" spans="1:8" ht="25.5" x14ac:dyDescent="0.2">
      <c r="A229" s="9">
        <v>224</v>
      </c>
      <c r="B229" s="9" t="s">
        <v>85</v>
      </c>
      <c r="C229" s="9" t="s">
        <v>536</v>
      </c>
      <c r="D229" s="9" t="s">
        <v>10</v>
      </c>
      <c r="E229" s="10" t="s">
        <v>456</v>
      </c>
      <c r="F229" s="1">
        <v>1545</v>
      </c>
      <c r="G229" s="1">
        <v>0</v>
      </c>
      <c r="H229" s="4">
        <f t="shared" si="5"/>
        <v>0</v>
      </c>
    </row>
    <row r="230" spans="1:8" ht="25.5" x14ac:dyDescent="0.2">
      <c r="A230" s="9">
        <v>225</v>
      </c>
      <c r="B230" s="9" t="s">
        <v>85</v>
      </c>
      <c r="C230" s="9" t="s">
        <v>536</v>
      </c>
      <c r="D230" s="9" t="s">
        <v>24</v>
      </c>
      <c r="E230" s="10" t="s">
        <v>416</v>
      </c>
      <c r="F230" s="1">
        <v>1545</v>
      </c>
      <c r="G230" s="1">
        <v>0</v>
      </c>
      <c r="H230" s="4">
        <f t="shared" si="5"/>
        <v>0</v>
      </c>
    </row>
    <row r="231" spans="1:8" x14ac:dyDescent="0.2">
      <c r="A231" s="9">
        <v>226</v>
      </c>
      <c r="B231" s="9" t="s">
        <v>87</v>
      </c>
      <c r="C231" s="9" t="s">
        <v>9</v>
      </c>
      <c r="D231" s="9" t="s">
        <v>10</v>
      </c>
      <c r="E231" s="10" t="s">
        <v>88</v>
      </c>
      <c r="F231" s="1">
        <v>5298</v>
      </c>
      <c r="G231" s="1">
        <v>83.502279999999999</v>
      </c>
      <c r="H231" s="4">
        <f t="shared" si="5"/>
        <v>1.5761094752736884</v>
      </c>
    </row>
    <row r="232" spans="1:8" ht="51" x14ac:dyDescent="0.2">
      <c r="A232" s="9">
        <v>227</v>
      </c>
      <c r="B232" s="9" t="s">
        <v>87</v>
      </c>
      <c r="C232" s="9" t="s">
        <v>258</v>
      </c>
      <c r="D232" s="9" t="s">
        <v>10</v>
      </c>
      <c r="E232" s="10" t="s">
        <v>537</v>
      </c>
      <c r="F232" s="1">
        <v>3250</v>
      </c>
      <c r="G232" s="1">
        <v>0</v>
      </c>
      <c r="H232" s="4">
        <f t="shared" si="5"/>
        <v>0</v>
      </c>
    </row>
    <row r="233" spans="1:8" ht="25.5" x14ac:dyDescent="0.2">
      <c r="A233" s="9">
        <v>228</v>
      </c>
      <c r="B233" s="9" t="s">
        <v>87</v>
      </c>
      <c r="C233" s="9" t="s">
        <v>260</v>
      </c>
      <c r="D233" s="9" t="s">
        <v>10</v>
      </c>
      <c r="E233" s="10" t="s">
        <v>259</v>
      </c>
      <c r="F233" s="1">
        <v>250</v>
      </c>
      <c r="G233" s="1">
        <v>0</v>
      </c>
      <c r="H233" s="4">
        <f t="shared" si="5"/>
        <v>0</v>
      </c>
    </row>
    <row r="234" spans="1:8" ht="25.5" x14ac:dyDescent="0.2">
      <c r="A234" s="9">
        <v>229</v>
      </c>
      <c r="B234" s="9" t="s">
        <v>87</v>
      </c>
      <c r="C234" s="9" t="s">
        <v>260</v>
      </c>
      <c r="D234" s="9" t="s">
        <v>24</v>
      </c>
      <c r="E234" s="10" t="s">
        <v>416</v>
      </c>
      <c r="F234" s="1">
        <v>250</v>
      </c>
      <c r="G234" s="1">
        <v>0</v>
      </c>
      <c r="H234" s="4">
        <f t="shared" si="5"/>
        <v>0</v>
      </c>
    </row>
    <row r="235" spans="1:8" ht="38.25" x14ac:dyDescent="0.2">
      <c r="A235" s="9">
        <v>230</v>
      </c>
      <c r="B235" s="9" t="s">
        <v>87</v>
      </c>
      <c r="C235" s="9" t="s">
        <v>429</v>
      </c>
      <c r="D235" s="9" t="s">
        <v>10</v>
      </c>
      <c r="E235" s="10" t="s">
        <v>453</v>
      </c>
      <c r="F235" s="1">
        <v>500</v>
      </c>
      <c r="G235" s="1">
        <v>0</v>
      </c>
      <c r="H235" s="4">
        <f t="shared" si="5"/>
        <v>0</v>
      </c>
    </row>
    <row r="236" spans="1:8" ht="25.5" x14ac:dyDescent="0.2">
      <c r="A236" s="9">
        <v>231</v>
      </c>
      <c r="B236" s="9" t="s">
        <v>87</v>
      </c>
      <c r="C236" s="9" t="s">
        <v>429</v>
      </c>
      <c r="D236" s="9" t="s">
        <v>24</v>
      </c>
      <c r="E236" s="10" t="s">
        <v>416</v>
      </c>
      <c r="F236" s="1">
        <v>500</v>
      </c>
      <c r="G236" s="1">
        <v>0</v>
      </c>
      <c r="H236" s="4">
        <f t="shared" si="5"/>
        <v>0</v>
      </c>
    </row>
    <row r="237" spans="1:8" ht="38.25" x14ac:dyDescent="0.2">
      <c r="A237" s="9">
        <v>232</v>
      </c>
      <c r="B237" s="9" t="s">
        <v>87</v>
      </c>
      <c r="C237" s="9" t="s">
        <v>261</v>
      </c>
      <c r="D237" s="9" t="s">
        <v>10</v>
      </c>
      <c r="E237" s="10" t="s">
        <v>454</v>
      </c>
      <c r="F237" s="1">
        <v>2500</v>
      </c>
      <c r="G237" s="1">
        <v>0</v>
      </c>
      <c r="H237" s="4">
        <f t="shared" ref="H237:H283" si="6">G237/F237*100</f>
        <v>0</v>
      </c>
    </row>
    <row r="238" spans="1:8" ht="25.5" x14ac:dyDescent="0.2">
      <c r="A238" s="9">
        <v>233</v>
      </c>
      <c r="B238" s="9" t="s">
        <v>87</v>
      </c>
      <c r="C238" s="9" t="s">
        <v>261</v>
      </c>
      <c r="D238" s="9" t="s">
        <v>24</v>
      </c>
      <c r="E238" s="10" t="s">
        <v>416</v>
      </c>
      <c r="F238" s="1">
        <v>2500</v>
      </c>
      <c r="G238" s="1">
        <v>0</v>
      </c>
      <c r="H238" s="4">
        <f t="shared" si="6"/>
        <v>0</v>
      </c>
    </row>
    <row r="239" spans="1:8" ht="51" x14ac:dyDescent="0.2">
      <c r="A239" s="9">
        <v>234</v>
      </c>
      <c r="B239" s="9" t="s">
        <v>87</v>
      </c>
      <c r="C239" s="9" t="s">
        <v>246</v>
      </c>
      <c r="D239" s="9" t="s">
        <v>10</v>
      </c>
      <c r="E239" s="10" t="s">
        <v>538</v>
      </c>
      <c r="F239" s="1">
        <v>298</v>
      </c>
      <c r="G239" s="1">
        <v>79</v>
      </c>
      <c r="H239" s="4">
        <f t="shared" si="6"/>
        <v>26.51006711409396</v>
      </c>
    </row>
    <row r="240" spans="1:8" ht="51" x14ac:dyDescent="0.2">
      <c r="A240" s="9">
        <v>235</v>
      </c>
      <c r="B240" s="9" t="s">
        <v>87</v>
      </c>
      <c r="C240" s="9" t="s">
        <v>263</v>
      </c>
      <c r="D240" s="9" t="s">
        <v>10</v>
      </c>
      <c r="E240" s="10" t="s">
        <v>262</v>
      </c>
      <c r="F240" s="1">
        <v>49</v>
      </c>
      <c r="G240" s="1">
        <v>49</v>
      </c>
      <c r="H240" s="4">
        <f t="shared" si="6"/>
        <v>100</v>
      </c>
    </row>
    <row r="241" spans="1:8" ht="25.5" x14ac:dyDescent="0.2">
      <c r="A241" s="9">
        <v>236</v>
      </c>
      <c r="B241" s="9" t="s">
        <v>87</v>
      </c>
      <c r="C241" s="9" t="s">
        <v>263</v>
      </c>
      <c r="D241" s="9" t="s">
        <v>24</v>
      </c>
      <c r="E241" s="10" t="s">
        <v>416</v>
      </c>
      <c r="F241" s="1">
        <v>49</v>
      </c>
      <c r="G241" s="1">
        <v>49</v>
      </c>
      <c r="H241" s="4">
        <f t="shared" si="6"/>
        <v>100</v>
      </c>
    </row>
    <row r="242" spans="1:8" ht="38.25" x14ac:dyDescent="0.2">
      <c r="A242" s="9">
        <v>237</v>
      </c>
      <c r="B242" s="9" t="s">
        <v>87</v>
      </c>
      <c r="C242" s="9" t="s">
        <v>265</v>
      </c>
      <c r="D242" s="9" t="s">
        <v>10</v>
      </c>
      <c r="E242" s="10" t="s">
        <v>264</v>
      </c>
      <c r="F242" s="1">
        <v>105</v>
      </c>
      <c r="G242" s="1">
        <v>30</v>
      </c>
      <c r="H242" s="4">
        <f t="shared" si="6"/>
        <v>28.571428571428569</v>
      </c>
    </row>
    <row r="243" spans="1:8" ht="25.5" x14ac:dyDescent="0.2">
      <c r="A243" s="9">
        <v>238</v>
      </c>
      <c r="B243" s="9" t="s">
        <v>87</v>
      </c>
      <c r="C243" s="9" t="s">
        <v>265</v>
      </c>
      <c r="D243" s="9" t="s">
        <v>24</v>
      </c>
      <c r="E243" s="10" t="s">
        <v>416</v>
      </c>
      <c r="F243" s="1">
        <v>105</v>
      </c>
      <c r="G243" s="1">
        <v>30</v>
      </c>
      <c r="H243" s="4">
        <f t="shared" si="6"/>
        <v>28.571428571428569</v>
      </c>
    </row>
    <row r="244" spans="1:8" ht="51" x14ac:dyDescent="0.2">
      <c r="A244" s="9">
        <v>239</v>
      </c>
      <c r="B244" s="9" t="s">
        <v>87</v>
      </c>
      <c r="C244" s="9" t="s">
        <v>248</v>
      </c>
      <c r="D244" s="9" t="s">
        <v>10</v>
      </c>
      <c r="E244" s="10" t="s">
        <v>247</v>
      </c>
      <c r="F244" s="1">
        <v>144</v>
      </c>
      <c r="G244" s="1">
        <v>0</v>
      </c>
      <c r="H244" s="4">
        <f t="shared" si="6"/>
        <v>0</v>
      </c>
    </row>
    <row r="245" spans="1:8" x14ac:dyDescent="0.2">
      <c r="A245" s="9">
        <v>240</v>
      </c>
      <c r="B245" s="9" t="s">
        <v>87</v>
      </c>
      <c r="C245" s="9" t="s">
        <v>248</v>
      </c>
      <c r="D245" s="9" t="s">
        <v>57</v>
      </c>
      <c r="E245" s="10" t="s">
        <v>428</v>
      </c>
      <c r="F245" s="1">
        <v>144</v>
      </c>
      <c r="G245" s="1">
        <v>0</v>
      </c>
      <c r="H245" s="4">
        <f t="shared" si="6"/>
        <v>0</v>
      </c>
    </row>
    <row r="246" spans="1:8" ht="51" x14ac:dyDescent="0.2">
      <c r="A246" s="9">
        <v>241</v>
      </c>
      <c r="B246" s="9" t="s">
        <v>87</v>
      </c>
      <c r="C246" s="9" t="s">
        <v>187</v>
      </c>
      <c r="D246" s="9" t="s">
        <v>10</v>
      </c>
      <c r="E246" s="10" t="s">
        <v>507</v>
      </c>
      <c r="F246" s="1">
        <v>1750</v>
      </c>
      <c r="G246" s="1">
        <v>4.5022799999999998</v>
      </c>
      <c r="H246" s="4">
        <f t="shared" si="6"/>
        <v>0.25727314285714281</v>
      </c>
    </row>
    <row r="247" spans="1:8" ht="38.25" x14ac:dyDescent="0.2">
      <c r="A247" s="9">
        <v>242</v>
      </c>
      <c r="B247" s="9" t="s">
        <v>87</v>
      </c>
      <c r="C247" s="9" t="s">
        <v>251</v>
      </c>
      <c r="D247" s="9" t="s">
        <v>10</v>
      </c>
      <c r="E247" s="10" t="s">
        <v>455</v>
      </c>
      <c r="F247" s="1">
        <v>1750</v>
      </c>
      <c r="G247" s="1">
        <v>4.5022799999999998</v>
      </c>
      <c r="H247" s="4">
        <f t="shared" si="6"/>
        <v>0.25727314285714281</v>
      </c>
    </row>
    <row r="248" spans="1:8" ht="38.25" x14ac:dyDescent="0.2">
      <c r="A248" s="9">
        <v>243</v>
      </c>
      <c r="B248" s="9" t="s">
        <v>87</v>
      </c>
      <c r="C248" s="9" t="s">
        <v>266</v>
      </c>
      <c r="D248" s="9" t="s">
        <v>10</v>
      </c>
      <c r="E248" s="10" t="s">
        <v>92</v>
      </c>
      <c r="F248" s="1">
        <v>805.10109999999997</v>
      </c>
      <c r="G248" s="1">
        <v>0</v>
      </c>
      <c r="H248" s="4">
        <f t="shared" si="6"/>
        <v>0</v>
      </c>
    </row>
    <row r="249" spans="1:8" ht="25.5" x14ac:dyDescent="0.2">
      <c r="A249" s="9">
        <v>244</v>
      </c>
      <c r="B249" s="9" t="s">
        <v>87</v>
      </c>
      <c r="C249" s="9" t="s">
        <v>266</v>
      </c>
      <c r="D249" s="9" t="s">
        <v>24</v>
      </c>
      <c r="E249" s="10" t="s">
        <v>416</v>
      </c>
      <c r="F249" s="1">
        <v>805.10109999999997</v>
      </c>
      <c r="G249" s="1">
        <v>0</v>
      </c>
      <c r="H249" s="4">
        <f t="shared" si="6"/>
        <v>0</v>
      </c>
    </row>
    <row r="250" spans="1:8" ht="51" x14ac:dyDescent="0.2">
      <c r="A250" s="9">
        <v>245</v>
      </c>
      <c r="B250" s="9" t="s">
        <v>87</v>
      </c>
      <c r="C250" s="9" t="s">
        <v>268</v>
      </c>
      <c r="D250" s="9" t="s">
        <v>10</v>
      </c>
      <c r="E250" s="10" t="s">
        <v>267</v>
      </c>
      <c r="F250" s="1">
        <v>200</v>
      </c>
      <c r="G250" s="1">
        <v>4.5022799999999998</v>
      </c>
      <c r="H250" s="4">
        <f t="shared" si="6"/>
        <v>2.2511399999999999</v>
      </c>
    </row>
    <row r="251" spans="1:8" ht="25.5" x14ac:dyDescent="0.2">
      <c r="A251" s="9">
        <v>246</v>
      </c>
      <c r="B251" s="9" t="s">
        <v>87</v>
      </c>
      <c r="C251" s="9" t="s">
        <v>268</v>
      </c>
      <c r="D251" s="9" t="s">
        <v>24</v>
      </c>
      <c r="E251" s="10" t="s">
        <v>416</v>
      </c>
      <c r="F251" s="1">
        <v>200</v>
      </c>
      <c r="G251" s="1">
        <v>4.5022799999999998</v>
      </c>
      <c r="H251" s="4">
        <f t="shared" si="6"/>
        <v>2.2511399999999999</v>
      </c>
    </row>
    <row r="252" spans="1:8" ht="25.5" x14ac:dyDescent="0.2">
      <c r="A252" s="9">
        <v>247</v>
      </c>
      <c r="B252" s="9" t="s">
        <v>87</v>
      </c>
      <c r="C252" s="9" t="s">
        <v>457</v>
      </c>
      <c r="D252" s="9" t="s">
        <v>10</v>
      </c>
      <c r="E252" s="10" t="s">
        <v>456</v>
      </c>
      <c r="F252" s="1">
        <v>744.89890000000003</v>
      </c>
      <c r="G252" s="1">
        <v>0</v>
      </c>
      <c r="H252" s="4">
        <f t="shared" si="6"/>
        <v>0</v>
      </c>
    </row>
    <row r="253" spans="1:8" ht="25.5" x14ac:dyDescent="0.2">
      <c r="A253" s="9">
        <v>248</v>
      </c>
      <c r="B253" s="9" t="s">
        <v>87</v>
      </c>
      <c r="C253" s="9" t="s">
        <v>457</v>
      </c>
      <c r="D253" s="9" t="s">
        <v>24</v>
      </c>
      <c r="E253" s="10" t="s">
        <v>416</v>
      </c>
      <c r="F253" s="1">
        <v>744.89890000000003</v>
      </c>
      <c r="G253" s="1">
        <v>0</v>
      </c>
      <c r="H253" s="4">
        <f t="shared" si="6"/>
        <v>0</v>
      </c>
    </row>
    <row r="254" spans="1:8" s="8" customFormat="1" x14ac:dyDescent="0.2">
      <c r="A254" s="9">
        <v>249</v>
      </c>
      <c r="B254" s="11" t="s">
        <v>93</v>
      </c>
      <c r="C254" s="11" t="s">
        <v>9</v>
      </c>
      <c r="D254" s="11" t="s">
        <v>10</v>
      </c>
      <c r="E254" s="12" t="s">
        <v>384</v>
      </c>
      <c r="F254" s="2">
        <v>225932.09361000001</v>
      </c>
      <c r="G254" s="2">
        <v>31899.495449999999</v>
      </c>
      <c r="H254" s="5">
        <f t="shared" si="6"/>
        <v>14.119063361163883</v>
      </c>
    </row>
    <row r="255" spans="1:8" x14ac:dyDescent="0.2">
      <c r="A255" s="9">
        <v>250</v>
      </c>
      <c r="B255" s="9" t="s">
        <v>94</v>
      </c>
      <c r="C255" s="9" t="s">
        <v>9</v>
      </c>
      <c r="D255" s="9" t="s">
        <v>10</v>
      </c>
      <c r="E255" s="10" t="s">
        <v>95</v>
      </c>
      <c r="F255" s="1">
        <v>41136.398379999999</v>
      </c>
      <c r="G255" s="1">
        <v>590.44881999999996</v>
      </c>
      <c r="H255" s="4">
        <f t="shared" si="6"/>
        <v>1.435343985503283</v>
      </c>
    </row>
    <row r="256" spans="1:8" ht="51" x14ac:dyDescent="0.2">
      <c r="A256" s="9">
        <v>251</v>
      </c>
      <c r="B256" s="9" t="s">
        <v>94</v>
      </c>
      <c r="C256" s="9" t="s">
        <v>269</v>
      </c>
      <c r="D256" s="9" t="s">
        <v>10</v>
      </c>
      <c r="E256" s="10" t="s">
        <v>539</v>
      </c>
      <c r="F256" s="1">
        <v>35503.998379999997</v>
      </c>
      <c r="G256" s="1">
        <v>126</v>
      </c>
      <c r="H256" s="4">
        <f t="shared" si="6"/>
        <v>0.35488960609850057</v>
      </c>
    </row>
    <row r="257" spans="1:8" ht="25.5" x14ac:dyDescent="0.2">
      <c r="A257" s="9">
        <v>252</v>
      </c>
      <c r="B257" s="9" t="s">
        <v>94</v>
      </c>
      <c r="C257" s="9" t="s">
        <v>357</v>
      </c>
      <c r="D257" s="9" t="s">
        <v>10</v>
      </c>
      <c r="E257" s="10" t="s">
        <v>356</v>
      </c>
      <c r="F257" s="1">
        <v>3338.6767799999998</v>
      </c>
      <c r="G257" s="1">
        <v>126</v>
      </c>
      <c r="H257" s="4">
        <f t="shared" si="6"/>
        <v>3.7739502294678555</v>
      </c>
    </row>
    <row r="258" spans="1:8" ht="25.5" x14ac:dyDescent="0.2">
      <c r="A258" s="9">
        <v>253</v>
      </c>
      <c r="B258" s="9" t="s">
        <v>94</v>
      </c>
      <c r="C258" s="9" t="s">
        <v>357</v>
      </c>
      <c r="D258" s="9" t="s">
        <v>24</v>
      </c>
      <c r="E258" s="10" t="s">
        <v>416</v>
      </c>
      <c r="F258" s="1">
        <v>3338.6767799999998</v>
      </c>
      <c r="G258" s="1">
        <v>126</v>
      </c>
      <c r="H258" s="4">
        <f t="shared" si="6"/>
        <v>3.7739502294678555</v>
      </c>
    </row>
    <row r="259" spans="1:8" ht="25.5" x14ac:dyDescent="0.2">
      <c r="A259" s="9">
        <v>254</v>
      </c>
      <c r="B259" s="9" t="s">
        <v>94</v>
      </c>
      <c r="C259" s="9" t="s">
        <v>458</v>
      </c>
      <c r="D259" s="9" t="s">
        <v>10</v>
      </c>
      <c r="E259" s="10" t="s">
        <v>385</v>
      </c>
      <c r="F259" s="1">
        <v>1631</v>
      </c>
      <c r="G259" s="1">
        <v>0</v>
      </c>
      <c r="H259" s="4">
        <f t="shared" si="6"/>
        <v>0</v>
      </c>
    </row>
    <row r="260" spans="1:8" x14ac:dyDescent="0.2">
      <c r="A260" s="9">
        <v>255</v>
      </c>
      <c r="B260" s="9" t="s">
        <v>94</v>
      </c>
      <c r="C260" s="9" t="s">
        <v>458</v>
      </c>
      <c r="D260" s="9" t="s">
        <v>25</v>
      </c>
      <c r="E260" s="10" t="s">
        <v>417</v>
      </c>
      <c r="F260" s="1">
        <v>1631</v>
      </c>
      <c r="G260" s="1">
        <v>0</v>
      </c>
      <c r="H260" s="4">
        <f t="shared" si="6"/>
        <v>0</v>
      </c>
    </row>
    <row r="261" spans="1:8" ht="38.25" x14ac:dyDescent="0.2">
      <c r="A261" s="9">
        <v>256</v>
      </c>
      <c r="B261" s="9" t="s">
        <v>94</v>
      </c>
      <c r="C261" s="9" t="s">
        <v>540</v>
      </c>
      <c r="D261" s="9" t="s">
        <v>10</v>
      </c>
      <c r="E261" s="10" t="s">
        <v>541</v>
      </c>
      <c r="F261" s="1">
        <v>12213.728639999999</v>
      </c>
      <c r="G261" s="1">
        <v>0</v>
      </c>
      <c r="H261" s="4">
        <f t="shared" si="6"/>
        <v>0</v>
      </c>
    </row>
    <row r="262" spans="1:8" x14ac:dyDescent="0.2">
      <c r="A262" s="9">
        <v>257</v>
      </c>
      <c r="B262" s="9" t="s">
        <v>94</v>
      </c>
      <c r="C262" s="9" t="s">
        <v>540</v>
      </c>
      <c r="D262" s="9" t="s">
        <v>25</v>
      </c>
      <c r="E262" s="10" t="s">
        <v>417</v>
      </c>
      <c r="F262" s="1">
        <v>12213.728639999999</v>
      </c>
      <c r="G262" s="1">
        <v>0</v>
      </c>
      <c r="H262" s="4">
        <f t="shared" si="6"/>
        <v>0</v>
      </c>
    </row>
    <row r="263" spans="1:8" ht="25.5" x14ac:dyDescent="0.2">
      <c r="A263" s="9">
        <v>258</v>
      </c>
      <c r="B263" s="9" t="s">
        <v>94</v>
      </c>
      <c r="C263" s="9" t="s">
        <v>542</v>
      </c>
      <c r="D263" s="9" t="s">
        <v>10</v>
      </c>
      <c r="E263" s="10" t="s">
        <v>385</v>
      </c>
      <c r="F263" s="1">
        <v>305.34321999999997</v>
      </c>
      <c r="G263" s="1">
        <v>0</v>
      </c>
      <c r="H263" s="4">
        <f t="shared" si="6"/>
        <v>0</v>
      </c>
    </row>
    <row r="264" spans="1:8" x14ac:dyDescent="0.2">
      <c r="A264" s="9">
        <v>259</v>
      </c>
      <c r="B264" s="9" t="s">
        <v>94</v>
      </c>
      <c r="C264" s="9" t="s">
        <v>542</v>
      </c>
      <c r="D264" s="9" t="s">
        <v>25</v>
      </c>
      <c r="E264" s="10" t="s">
        <v>417</v>
      </c>
      <c r="F264" s="1">
        <v>305.34321999999997</v>
      </c>
      <c r="G264" s="1">
        <v>0</v>
      </c>
      <c r="H264" s="4">
        <f t="shared" si="6"/>
        <v>0</v>
      </c>
    </row>
    <row r="265" spans="1:8" ht="38.25" x14ac:dyDescent="0.2">
      <c r="A265" s="9">
        <v>260</v>
      </c>
      <c r="B265" s="9" t="s">
        <v>94</v>
      </c>
      <c r="C265" s="9" t="s">
        <v>543</v>
      </c>
      <c r="D265" s="9" t="s">
        <v>10</v>
      </c>
      <c r="E265" s="10" t="s">
        <v>544</v>
      </c>
      <c r="F265" s="1">
        <v>18015.249739999999</v>
      </c>
      <c r="G265" s="1">
        <v>0</v>
      </c>
      <c r="H265" s="4">
        <f t="shared" si="6"/>
        <v>0</v>
      </c>
    </row>
    <row r="266" spans="1:8" x14ac:dyDescent="0.2">
      <c r="A266" s="9">
        <v>261</v>
      </c>
      <c r="B266" s="9" t="s">
        <v>94</v>
      </c>
      <c r="C266" s="9" t="s">
        <v>543</v>
      </c>
      <c r="D266" s="9" t="s">
        <v>25</v>
      </c>
      <c r="E266" s="10" t="s">
        <v>417</v>
      </c>
      <c r="F266" s="1">
        <v>18015.249739999999</v>
      </c>
      <c r="G266" s="1">
        <v>0</v>
      </c>
      <c r="H266" s="4">
        <f t="shared" si="6"/>
        <v>0</v>
      </c>
    </row>
    <row r="267" spans="1:8" ht="51" x14ac:dyDescent="0.2">
      <c r="A267" s="9">
        <v>262</v>
      </c>
      <c r="B267" s="9" t="s">
        <v>94</v>
      </c>
      <c r="C267" s="9" t="s">
        <v>187</v>
      </c>
      <c r="D267" s="9" t="s">
        <v>10</v>
      </c>
      <c r="E267" s="10" t="s">
        <v>507</v>
      </c>
      <c r="F267" s="1">
        <v>5600</v>
      </c>
      <c r="G267" s="1">
        <v>464.44882000000001</v>
      </c>
      <c r="H267" s="4">
        <f t="shared" si="6"/>
        <v>8.2937289285714275</v>
      </c>
    </row>
    <row r="268" spans="1:8" ht="38.25" x14ac:dyDescent="0.2">
      <c r="A268" s="9">
        <v>263</v>
      </c>
      <c r="B268" s="9" t="s">
        <v>94</v>
      </c>
      <c r="C268" s="9" t="s">
        <v>219</v>
      </c>
      <c r="D268" s="9" t="s">
        <v>10</v>
      </c>
      <c r="E268" s="10" t="s">
        <v>441</v>
      </c>
      <c r="F268" s="1">
        <v>5600</v>
      </c>
      <c r="G268" s="1">
        <v>464.44882000000001</v>
      </c>
      <c r="H268" s="4">
        <f t="shared" si="6"/>
        <v>8.2937289285714275</v>
      </c>
    </row>
    <row r="269" spans="1:8" ht="25.5" x14ac:dyDescent="0.2">
      <c r="A269" s="9">
        <v>264</v>
      </c>
      <c r="B269" s="9" t="s">
        <v>94</v>
      </c>
      <c r="C269" s="9" t="s">
        <v>270</v>
      </c>
      <c r="D269" s="9" t="s">
        <v>10</v>
      </c>
      <c r="E269" s="10" t="s">
        <v>98</v>
      </c>
      <c r="F269" s="1">
        <v>2600</v>
      </c>
      <c r="G269" s="1">
        <v>464.44882000000001</v>
      </c>
      <c r="H269" s="4">
        <f t="shared" si="6"/>
        <v>17.863416153846153</v>
      </c>
    </row>
    <row r="270" spans="1:8" ht="25.5" x14ac:dyDescent="0.2">
      <c r="A270" s="9">
        <v>265</v>
      </c>
      <c r="B270" s="9" t="s">
        <v>94</v>
      </c>
      <c r="C270" s="9" t="s">
        <v>270</v>
      </c>
      <c r="D270" s="9" t="s">
        <v>24</v>
      </c>
      <c r="E270" s="10" t="s">
        <v>416</v>
      </c>
      <c r="F270" s="1">
        <v>2600</v>
      </c>
      <c r="G270" s="1">
        <v>464.44882000000001</v>
      </c>
      <c r="H270" s="4">
        <f t="shared" si="6"/>
        <v>17.863416153846153</v>
      </c>
    </row>
    <row r="271" spans="1:8" x14ac:dyDescent="0.2">
      <c r="A271" s="9">
        <v>266</v>
      </c>
      <c r="B271" s="9" t="s">
        <v>94</v>
      </c>
      <c r="C271" s="9" t="s">
        <v>271</v>
      </c>
      <c r="D271" s="9" t="s">
        <v>10</v>
      </c>
      <c r="E271" s="10" t="s">
        <v>97</v>
      </c>
      <c r="F271" s="1">
        <v>3000</v>
      </c>
      <c r="G271" s="1">
        <v>0</v>
      </c>
      <c r="H271" s="4">
        <f t="shared" si="6"/>
        <v>0</v>
      </c>
    </row>
    <row r="272" spans="1:8" ht="25.5" x14ac:dyDescent="0.2">
      <c r="A272" s="9">
        <v>267</v>
      </c>
      <c r="B272" s="9" t="s">
        <v>94</v>
      </c>
      <c r="C272" s="9" t="s">
        <v>271</v>
      </c>
      <c r="D272" s="9" t="s">
        <v>24</v>
      </c>
      <c r="E272" s="10" t="s">
        <v>416</v>
      </c>
      <c r="F272" s="1">
        <v>3000</v>
      </c>
      <c r="G272" s="1">
        <v>0</v>
      </c>
      <c r="H272" s="4">
        <f t="shared" si="6"/>
        <v>0</v>
      </c>
    </row>
    <row r="273" spans="1:8" x14ac:dyDescent="0.2">
      <c r="A273" s="9">
        <v>268</v>
      </c>
      <c r="B273" s="9" t="s">
        <v>94</v>
      </c>
      <c r="C273" s="9" t="s">
        <v>18</v>
      </c>
      <c r="D273" s="9" t="s">
        <v>10</v>
      </c>
      <c r="E273" s="10" t="s">
        <v>19</v>
      </c>
      <c r="F273" s="1">
        <v>32.4</v>
      </c>
      <c r="G273" s="1">
        <v>0</v>
      </c>
      <c r="H273" s="4">
        <f t="shared" si="6"/>
        <v>0</v>
      </c>
    </row>
    <row r="274" spans="1:8" x14ac:dyDescent="0.2">
      <c r="A274" s="9">
        <v>269</v>
      </c>
      <c r="B274" s="9" t="s">
        <v>94</v>
      </c>
      <c r="C274" s="9" t="s">
        <v>43</v>
      </c>
      <c r="D274" s="9" t="s">
        <v>10</v>
      </c>
      <c r="E274" s="10" t="s">
        <v>44</v>
      </c>
      <c r="F274" s="1">
        <v>32.4</v>
      </c>
      <c r="G274" s="1">
        <v>0</v>
      </c>
      <c r="H274" s="4">
        <f t="shared" si="6"/>
        <v>0</v>
      </c>
    </row>
    <row r="275" spans="1:8" ht="25.5" x14ac:dyDescent="0.2">
      <c r="A275" s="9">
        <v>270</v>
      </c>
      <c r="B275" s="9" t="s">
        <v>94</v>
      </c>
      <c r="C275" s="9" t="s">
        <v>43</v>
      </c>
      <c r="D275" s="9" t="s">
        <v>24</v>
      </c>
      <c r="E275" s="10" t="s">
        <v>416</v>
      </c>
      <c r="F275" s="1">
        <v>32.4</v>
      </c>
      <c r="G275" s="1">
        <v>0</v>
      </c>
      <c r="H275" s="4">
        <f t="shared" si="6"/>
        <v>0</v>
      </c>
    </row>
    <row r="276" spans="1:8" x14ac:dyDescent="0.2">
      <c r="A276" s="9">
        <v>271</v>
      </c>
      <c r="B276" s="9" t="s">
        <v>99</v>
      </c>
      <c r="C276" s="9" t="s">
        <v>9</v>
      </c>
      <c r="D276" s="9" t="s">
        <v>10</v>
      </c>
      <c r="E276" s="10" t="s">
        <v>100</v>
      </c>
      <c r="F276" s="1">
        <v>135901.59523000001</v>
      </c>
      <c r="G276" s="1">
        <v>21689.277600000001</v>
      </c>
      <c r="H276" s="4">
        <f t="shared" si="6"/>
        <v>15.959545995978225</v>
      </c>
    </row>
    <row r="277" spans="1:8" ht="51" x14ac:dyDescent="0.2">
      <c r="A277" s="9">
        <v>272</v>
      </c>
      <c r="B277" s="9" t="s">
        <v>99</v>
      </c>
      <c r="C277" s="9" t="s">
        <v>272</v>
      </c>
      <c r="D277" s="9" t="s">
        <v>10</v>
      </c>
      <c r="E277" s="10" t="s">
        <v>545</v>
      </c>
      <c r="F277" s="1">
        <v>110782.2115</v>
      </c>
      <c r="G277" s="1">
        <v>19159.592000000001</v>
      </c>
      <c r="H277" s="4">
        <f t="shared" si="6"/>
        <v>17.294827157336538</v>
      </c>
    </row>
    <row r="278" spans="1:8" ht="38.25" x14ac:dyDescent="0.2">
      <c r="A278" s="9">
        <v>273</v>
      </c>
      <c r="B278" s="9" t="s">
        <v>99</v>
      </c>
      <c r="C278" s="9" t="s">
        <v>273</v>
      </c>
      <c r="D278" s="9" t="s">
        <v>10</v>
      </c>
      <c r="E278" s="10" t="s">
        <v>459</v>
      </c>
      <c r="F278" s="1">
        <v>108182.2115</v>
      </c>
      <c r="G278" s="1">
        <v>19159.592000000001</v>
      </c>
      <c r="H278" s="4">
        <f t="shared" si="6"/>
        <v>17.7104828366353</v>
      </c>
    </row>
    <row r="279" spans="1:8" ht="25.5" x14ac:dyDescent="0.2">
      <c r="A279" s="9">
        <v>274</v>
      </c>
      <c r="B279" s="9" t="s">
        <v>99</v>
      </c>
      <c r="C279" s="9" t="s">
        <v>274</v>
      </c>
      <c r="D279" s="9" t="s">
        <v>10</v>
      </c>
      <c r="E279" s="10" t="s">
        <v>101</v>
      </c>
      <c r="F279" s="1">
        <v>6300</v>
      </c>
      <c r="G279" s="1">
        <v>0</v>
      </c>
      <c r="H279" s="4">
        <f t="shared" si="6"/>
        <v>0</v>
      </c>
    </row>
    <row r="280" spans="1:8" x14ac:dyDescent="0.2">
      <c r="A280" s="9">
        <v>275</v>
      </c>
      <c r="B280" s="9" t="s">
        <v>99</v>
      </c>
      <c r="C280" s="9" t="s">
        <v>274</v>
      </c>
      <c r="D280" s="9" t="s">
        <v>96</v>
      </c>
      <c r="E280" s="10" t="s">
        <v>422</v>
      </c>
      <c r="F280" s="1">
        <v>6300</v>
      </c>
      <c r="G280" s="1">
        <v>0</v>
      </c>
      <c r="H280" s="4">
        <f t="shared" si="6"/>
        <v>0</v>
      </c>
    </row>
    <row r="281" spans="1:8" ht="25.5" x14ac:dyDescent="0.2">
      <c r="A281" s="9">
        <v>276</v>
      </c>
      <c r="B281" s="9" t="s">
        <v>99</v>
      </c>
      <c r="C281" s="9" t="s">
        <v>275</v>
      </c>
      <c r="D281" s="9" t="s">
        <v>10</v>
      </c>
      <c r="E281" s="10" t="s">
        <v>102</v>
      </c>
      <c r="F281" s="1">
        <v>341</v>
      </c>
      <c r="G281" s="1">
        <v>0</v>
      </c>
      <c r="H281" s="4">
        <f t="shared" si="6"/>
        <v>0</v>
      </c>
    </row>
    <row r="282" spans="1:8" x14ac:dyDescent="0.2">
      <c r="A282" s="9">
        <v>277</v>
      </c>
      <c r="B282" s="9" t="s">
        <v>99</v>
      </c>
      <c r="C282" s="9" t="s">
        <v>275</v>
      </c>
      <c r="D282" s="9" t="s">
        <v>96</v>
      </c>
      <c r="E282" s="10" t="s">
        <v>422</v>
      </c>
      <c r="F282" s="1">
        <v>341</v>
      </c>
      <c r="G282" s="1">
        <v>0</v>
      </c>
      <c r="H282" s="4">
        <f t="shared" si="6"/>
        <v>0</v>
      </c>
    </row>
    <row r="283" spans="1:8" ht="25.5" x14ac:dyDescent="0.2">
      <c r="A283" s="9">
        <v>278</v>
      </c>
      <c r="B283" s="9" t="s">
        <v>99</v>
      </c>
      <c r="C283" s="9" t="s">
        <v>276</v>
      </c>
      <c r="D283" s="9" t="s">
        <v>10</v>
      </c>
      <c r="E283" s="10" t="s">
        <v>103</v>
      </c>
      <c r="F283" s="1">
        <v>3066.9</v>
      </c>
      <c r="G283" s="1">
        <v>436.59199999999998</v>
      </c>
      <c r="H283" s="4">
        <f t="shared" si="6"/>
        <v>14.235612507743975</v>
      </c>
    </row>
    <row r="284" spans="1:8" ht="25.5" x14ac:dyDescent="0.2">
      <c r="A284" s="9">
        <v>279</v>
      </c>
      <c r="B284" s="9" t="s">
        <v>99</v>
      </c>
      <c r="C284" s="9" t="s">
        <v>276</v>
      </c>
      <c r="D284" s="9" t="s">
        <v>24</v>
      </c>
      <c r="E284" s="10" t="s">
        <v>416</v>
      </c>
      <c r="F284" s="1">
        <v>3066.9</v>
      </c>
      <c r="G284" s="1">
        <v>436.59199999999998</v>
      </c>
      <c r="H284" s="4">
        <f t="shared" ref="H284:H323" si="7">G284/F284*100</f>
        <v>14.235612507743975</v>
      </c>
    </row>
    <row r="285" spans="1:8" ht="25.5" x14ac:dyDescent="0.2">
      <c r="A285" s="9">
        <v>280</v>
      </c>
      <c r="B285" s="9" t="s">
        <v>99</v>
      </c>
      <c r="C285" s="9" t="s">
        <v>387</v>
      </c>
      <c r="D285" s="9" t="s">
        <v>10</v>
      </c>
      <c r="E285" s="10" t="s">
        <v>386</v>
      </c>
      <c r="F285" s="1">
        <v>19074.599999999999</v>
      </c>
      <c r="G285" s="1">
        <v>18723</v>
      </c>
      <c r="H285" s="4">
        <f t="shared" si="7"/>
        <v>98.156711018841818</v>
      </c>
    </row>
    <row r="286" spans="1:8" x14ac:dyDescent="0.2">
      <c r="A286" s="9">
        <v>281</v>
      </c>
      <c r="B286" s="9" t="s">
        <v>99</v>
      </c>
      <c r="C286" s="9" t="s">
        <v>387</v>
      </c>
      <c r="D286" s="9" t="s">
        <v>96</v>
      </c>
      <c r="E286" s="10" t="s">
        <v>422</v>
      </c>
      <c r="F286" s="1">
        <v>19074.599999999999</v>
      </c>
      <c r="G286" s="1">
        <v>18723</v>
      </c>
      <c r="H286" s="4">
        <f t="shared" si="7"/>
        <v>98.156711018841818</v>
      </c>
    </row>
    <row r="287" spans="1:8" ht="38.25" x14ac:dyDescent="0.2">
      <c r="A287" s="9">
        <v>282</v>
      </c>
      <c r="B287" s="9" t="s">
        <v>99</v>
      </c>
      <c r="C287" s="9" t="s">
        <v>546</v>
      </c>
      <c r="D287" s="9" t="s">
        <v>10</v>
      </c>
      <c r="E287" s="10" t="s">
        <v>547</v>
      </c>
      <c r="F287" s="1">
        <v>3561</v>
      </c>
      <c r="G287" s="1">
        <v>0</v>
      </c>
      <c r="H287" s="4">
        <f t="shared" si="7"/>
        <v>0</v>
      </c>
    </row>
    <row r="288" spans="1:8" x14ac:dyDescent="0.2">
      <c r="A288" s="9">
        <v>283</v>
      </c>
      <c r="B288" s="9" t="s">
        <v>99</v>
      </c>
      <c r="C288" s="9" t="s">
        <v>546</v>
      </c>
      <c r="D288" s="9" t="s">
        <v>96</v>
      </c>
      <c r="E288" s="10" t="s">
        <v>422</v>
      </c>
      <c r="F288" s="1">
        <v>3561</v>
      </c>
      <c r="G288" s="1">
        <v>0</v>
      </c>
      <c r="H288" s="4">
        <f t="shared" si="7"/>
        <v>0</v>
      </c>
    </row>
    <row r="289" spans="1:8" ht="38.25" x14ac:dyDescent="0.2">
      <c r="A289" s="9">
        <v>284</v>
      </c>
      <c r="B289" s="9" t="s">
        <v>99</v>
      </c>
      <c r="C289" s="9" t="s">
        <v>548</v>
      </c>
      <c r="D289" s="9" t="s">
        <v>10</v>
      </c>
      <c r="E289" s="10" t="s">
        <v>547</v>
      </c>
      <c r="F289" s="1">
        <v>73905.611499999999</v>
      </c>
      <c r="G289" s="1">
        <v>0</v>
      </c>
      <c r="H289" s="4">
        <f t="shared" si="7"/>
        <v>0</v>
      </c>
    </row>
    <row r="290" spans="1:8" x14ac:dyDescent="0.2">
      <c r="A290" s="9">
        <v>285</v>
      </c>
      <c r="B290" s="9" t="s">
        <v>99</v>
      </c>
      <c r="C290" s="9" t="s">
        <v>548</v>
      </c>
      <c r="D290" s="9" t="s">
        <v>96</v>
      </c>
      <c r="E290" s="10" t="s">
        <v>422</v>
      </c>
      <c r="F290" s="1">
        <v>73905.611499999999</v>
      </c>
      <c r="G290" s="1">
        <v>0</v>
      </c>
      <c r="H290" s="4">
        <f t="shared" si="7"/>
        <v>0</v>
      </c>
    </row>
    <row r="291" spans="1:8" ht="25.5" x14ac:dyDescent="0.2">
      <c r="A291" s="9">
        <v>286</v>
      </c>
      <c r="B291" s="9" t="s">
        <v>99</v>
      </c>
      <c r="C291" s="9" t="s">
        <v>461</v>
      </c>
      <c r="D291" s="9" t="s">
        <v>10</v>
      </c>
      <c r="E291" s="10" t="s">
        <v>460</v>
      </c>
      <c r="F291" s="1">
        <v>1933.1</v>
      </c>
      <c r="G291" s="1">
        <v>0</v>
      </c>
      <c r="H291" s="4">
        <f t="shared" si="7"/>
        <v>0</v>
      </c>
    </row>
    <row r="292" spans="1:8" x14ac:dyDescent="0.2">
      <c r="A292" s="9">
        <v>287</v>
      </c>
      <c r="B292" s="9" t="s">
        <v>99</v>
      </c>
      <c r="C292" s="9" t="s">
        <v>461</v>
      </c>
      <c r="D292" s="9" t="s">
        <v>96</v>
      </c>
      <c r="E292" s="10" t="s">
        <v>422</v>
      </c>
      <c r="F292" s="1">
        <v>1933.1</v>
      </c>
      <c r="G292" s="1">
        <v>0</v>
      </c>
      <c r="H292" s="4">
        <f t="shared" si="7"/>
        <v>0</v>
      </c>
    </row>
    <row r="293" spans="1:8" x14ac:dyDescent="0.2">
      <c r="A293" s="9">
        <v>288</v>
      </c>
      <c r="B293" s="9" t="s">
        <v>99</v>
      </c>
      <c r="C293" s="9" t="s">
        <v>278</v>
      </c>
      <c r="D293" s="9" t="s">
        <v>10</v>
      </c>
      <c r="E293" s="10" t="s">
        <v>277</v>
      </c>
      <c r="F293" s="1">
        <v>2000</v>
      </c>
      <c r="G293" s="1">
        <v>0</v>
      </c>
      <c r="H293" s="4">
        <f t="shared" si="7"/>
        <v>0</v>
      </c>
    </row>
    <row r="294" spans="1:8" ht="38.25" x14ac:dyDescent="0.2">
      <c r="A294" s="9">
        <v>289</v>
      </c>
      <c r="B294" s="9" t="s">
        <v>99</v>
      </c>
      <c r="C294" s="9" t="s">
        <v>359</v>
      </c>
      <c r="D294" s="9" t="s">
        <v>10</v>
      </c>
      <c r="E294" s="10" t="s">
        <v>358</v>
      </c>
      <c r="F294" s="1">
        <v>2000</v>
      </c>
      <c r="G294" s="1">
        <v>0</v>
      </c>
      <c r="H294" s="4">
        <f t="shared" si="7"/>
        <v>0</v>
      </c>
    </row>
    <row r="295" spans="1:8" ht="25.5" x14ac:dyDescent="0.2">
      <c r="A295" s="9">
        <v>290</v>
      </c>
      <c r="B295" s="9" t="s">
        <v>99</v>
      </c>
      <c r="C295" s="9" t="s">
        <v>359</v>
      </c>
      <c r="D295" s="9" t="s">
        <v>24</v>
      </c>
      <c r="E295" s="10" t="s">
        <v>416</v>
      </c>
      <c r="F295" s="1">
        <v>2000</v>
      </c>
      <c r="G295" s="1">
        <v>0</v>
      </c>
      <c r="H295" s="4">
        <f t="shared" si="7"/>
        <v>0</v>
      </c>
    </row>
    <row r="296" spans="1:8" ht="38.25" x14ac:dyDescent="0.2">
      <c r="A296" s="9">
        <v>291</v>
      </c>
      <c r="B296" s="9" t="s">
        <v>99</v>
      </c>
      <c r="C296" s="9" t="s">
        <v>279</v>
      </c>
      <c r="D296" s="9" t="s">
        <v>10</v>
      </c>
      <c r="E296" s="10" t="s">
        <v>462</v>
      </c>
      <c r="F296" s="1">
        <v>600</v>
      </c>
      <c r="G296" s="1">
        <v>0</v>
      </c>
      <c r="H296" s="4">
        <f t="shared" si="7"/>
        <v>0</v>
      </c>
    </row>
    <row r="297" spans="1:8" ht="25.5" x14ac:dyDescent="0.2">
      <c r="A297" s="9">
        <v>292</v>
      </c>
      <c r="B297" s="9" t="s">
        <v>99</v>
      </c>
      <c r="C297" s="9" t="s">
        <v>549</v>
      </c>
      <c r="D297" s="9" t="s">
        <v>10</v>
      </c>
      <c r="E297" s="10" t="s">
        <v>550</v>
      </c>
      <c r="F297" s="1">
        <v>100</v>
      </c>
      <c r="G297" s="1">
        <v>0</v>
      </c>
      <c r="H297" s="4">
        <f t="shared" si="7"/>
        <v>0</v>
      </c>
    </row>
    <row r="298" spans="1:8" ht="25.5" x14ac:dyDescent="0.2">
      <c r="A298" s="9">
        <v>293</v>
      </c>
      <c r="B298" s="9" t="s">
        <v>99</v>
      </c>
      <c r="C298" s="9" t="s">
        <v>549</v>
      </c>
      <c r="D298" s="9" t="s">
        <v>24</v>
      </c>
      <c r="E298" s="10" t="s">
        <v>416</v>
      </c>
      <c r="F298" s="1">
        <v>100</v>
      </c>
      <c r="G298" s="1">
        <v>0</v>
      </c>
      <c r="H298" s="4">
        <f t="shared" si="7"/>
        <v>0</v>
      </c>
    </row>
    <row r="299" spans="1:8" ht="25.5" x14ac:dyDescent="0.2">
      <c r="A299" s="9">
        <v>294</v>
      </c>
      <c r="B299" s="9" t="s">
        <v>99</v>
      </c>
      <c r="C299" s="9" t="s">
        <v>280</v>
      </c>
      <c r="D299" s="9" t="s">
        <v>10</v>
      </c>
      <c r="E299" s="10" t="s">
        <v>104</v>
      </c>
      <c r="F299" s="1">
        <v>500</v>
      </c>
      <c r="G299" s="1">
        <v>0</v>
      </c>
      <c r="H299" s="4">
        <f t="shared" si="7"/>
        <v>0</v>
      </c>
    </row>
    <row r="300" spans="1:8" ht="25.5" x14ac:dyDescent="0.2">
      <c r="A300" s="9">
        <v>295</v>
      </c>
      <c r="B300" s="9" t="s">
        <v>99</v>
      </c>
      <c r="C300" s="9" t="s">
        <v>280</v>
      </c>
      <c r="D300" s="9" t="s">
        <v>24</v>
      </c>
      <c r="E300" s="10" t="s">
        <v>416</v>
      </c>
      <c r="F300" s="1">
        <v>500</v>
      </c>
      <c r="G300" s="1">
        <v>0</v>
      </c>
      <c r="H300" s="4">
        <f t="shared" si="7"/>
        <v>0</v>
      </c>
    </row>
    <row r="301" spans="1:8" ht="38.25" x14ac:dyDescent="0.2">
      <c r="A301" s="9">
        <v>296</v>
      </c>
      <c r="B301" s="9" t="s">
        <v>99</v>
      </c>
      <c r="C301" s="9" t="s">
        <v>180</v>
      </c>
      <c r="D301" s="9" t="s">
        <v>10</v>
      </c>
      <c r="E301" s="10" t="s">
        <v>502</v>
      </c>
      <c r="F301" s="1">
        <v>10945</v>
      </c>
      <c r="G301" s="1">
        <v>0</v>
      </c>
      <c r="H301" s="4">
        <f t="shared" si="7"/>
        <v>0</v>
      </c>
    </row>
    <row r="302" spans="1:8" ht="63.75" x14ac:dyDescent="0.2">
      <c r="A302" s="9">
        <v>297</v>
      </c>
      <c r="B302" s="9" t="s">
        <v>99</v>
      </c>
      <c r="C302" s="9" t="s">
        <v>286</v>
      </c>
      <c r="D302" s="9" t="s">
        <v>10</v>
      </c>
      <c r="E302" s="10" t="s">
        <v>110</v>
      </c>
      <c r="F302" s="1">
        <v>10945</v>
      </c>
      <c r="G302" s="1">
        <v>0</v>
      </c>
      <c r="H302" s="4">
        <f t="shared" si="7"/>
        <v>0</v>
      </c>
    </row>
    <row r="303" spans="1:8" ht="25.5" x14ac:dyDescent="0.2">
      <c r="A303" s="9">
        <v>298</v>
      </c>
      <c r="B303" s="9" t="s">
        <v>99</v>
      </c>
      <c r="C303" s="9" t="s">
        <v>286</v>
      </c>
      <c r="D303" s="9" t="s">
        <v>50</v>
      </c>
      <c r="E303" s="10" t="s">
        <v>419</v>
      </c>
      <c r="F303" s="1">
        <v>619.5</v>
      </c>
      <c r="G303" s="1">
        <v>0</v>
      </c>
      <c r="H303" s="4">
        <f t="shared" si="7"/>
        <v>0</v>
      </c>
    </row>
    <row r="304" spans="1:8" ht="51" x14ac:dyDescent="0.2">
      <c r="A304" s="9">
        <v>299</v>
      </c>
      <c r="B304" s="9" t="s">
        <v>99</v>
      </c>
      <c r="C304" s="9" t="s">
        <v>286</v>
      </c>
      <c r="D304" s="9" t="s">
        <v>84</v>
      </c>
      <c r="E304" s="10" t="s">
        <v>430</v>
      </c>
      <c r="F304" s="1">
        <v>10325.5</v>
      </c>
      <c r="G304" s="1">
        <v>0</v>
      </c>
      <c r="H304" s="4">
        <f t="shared" si="7"/>
        <v>0</v>
      </c>
    </row>
    <row r="305" spans="1:8" x14ac:dyDescent="0.2">
      <c r="A305" s="9">
        <v>300</v>
      </c>
      <c r="B305" s="9" t="s">
        <v>99</v>
      </c>
      <c r="C305" s="9" t="s">
        <v>18</v>
      </c>
      <c r="D305" s="9" t="s">
        <v>10</v>
      </c>
      <c r="E305" s="10" t="s">
        <v>19</v>
      </c>
      <c r="F305" s="1">
        <v>14174.38373</v>
      </c>
      <c r="G305" s="1">
        <v>2529.6855999999998</v>
      </c>
      <c r="H305" s="4">
        <f t="shared" si="7"/>
        <v>17.846882433738092</v>
      </c>
    </row>
    <row r="306" spans="1:8" ht="51" x14ac:dyDescent="0.2">
      <c r="A306" s="9">
        <v>301</v>
      </c>
      <c r="B306" s="9" t="s">
        <v>99</v>
      </c>
      <c r="C306" s="9" t="s">
        <v>111</v>
      </c>
      <c r="D306" s="9" t="s">
        <v>10</v>
      </c>
      <c r="E306" s="10" t="s">
        <v>287</v>
      </c>
      <c r="F306" s="1">
        <v>1026.4000000000001</v>
      </c>
      <c r="G306" s="1">
        <v>196.13613000000001</v>
      </c>
      <c r="H306" s="4">
        <f t="shared" si="7"/>
        <v>19.109131917381138</v>
      </c>
    </row>
    <row r="307" spans="1:8" ht="25.5" x14ac:dyDescent="0.2">
      <c r="A307" s="9">
        <v>302</v>
      </c>
      <c r="B307" s="9" t="s">
        <v>99</v>
      </c>
      <c r="C307" s="9" t="s">
        <v>111</v>
      </c>
      <c r="D307" s="9" t="s">
        <v>50</v>
      </c>
      <c r="E307" s="10" t="s">
        <v>419</v>
      </c>
      <c r="F307" s="1">
        <v>900.4</v>
      </c>
      <c r="G307" s="1">
        <v>168.68612999999999</v>
      </c>
      <c r="H307" s="4">
        <f t="shared" si="7"/>
        <v>18.73457685473123</v>
      </c>
    </row>
    <row r="308" spans="1:8" ht="25.5" x14ac:dyDescent="0.2">
      <c r="A308" s="9">
        <v>303</v>
      </c>
      <c r="B308" s="9" t="s">
        <v>99</v>
      </c>
      <c r="C308" s="9" t="s">
        <v>111</v>
      </c>
      <c r="D308" s="9" t="s">
        <v>24</v>
      </c>
      <c r="E308" s="10" t="s">
        <v>416</v>
      </c>
      <c r="F308" s="1">
        <v>126</v>
      </c>
      <c r="G308" s="1">
        <v>27.45</v>
      </c>
      <c r="H308" s="4">
        <f t="shared" si="7"/>
        <v>21.785714285714285</v>
      </c>
    </row>
    <row r="309" spans="1:8" ht="25.5" x14ac:dyDescent="0.2">
      <c r="A309" s="9">
        <v>304</v>
      </c>
      <c r="B309" s="9" t="s">
        <v>99</v>
      </c>
      <c r="C309" s="9" t="s">
        <v>105</v>
      </c>
      <c r="D309" s="9" t="s">
        <v>10</v>
      </c>
      <c r="E309" s="10" t="s">
        <v>106</v>
      </c>
      <c r="F309" s="1">
        <v>13147.98373</v>
      </c>
      <c r="G309" s="1">
        <v>2333.5494699999999</v>
      </c>
      <c r="H309" s="4">
        <f t="shared" si="7"/>
        <v>17.748344673377538</v>
      </c>
    </row>
    <row r="310" spans="1:8" ht="25.5" x14ac:dyDescent="0.2">
      <c r="A310" s="9">
        <v>305</v>
      </c>
      <c r="B310" s="9" t="s">
        <v>99</v>
      </c>
      <c r="C310" s="9" t="s">
        <v>105</v>
      </c>
      <c r="D310" s="9" t="s">
        <v>24</v>
      </c>
      <c r="E310" s="10" t="s">
        <v>416</v>
      </c>
      <c r="F310" s="1">
        <v>13147.98373</v>
      </c>
      <c r="G310" s="1">
        <v>2333.5494699999999</v>
      </c>
      <c r="H310" s="4">
        <f t="shared" si="7"/>
        <v>17.748344673377538</v>
      </c>
    </row>
    <row r="311" spans="1:8" x14ac:dyDescent="0.2">
      <c r="A311" s="9">
        <v>306</v>
      </c>
      <c r="B311" s="9" t="s">
        <v>107</v>
      </c>
      <c r="C311" s="9" t="s">
        <v>9</v>
      </c>
      <c r="D311" s="9" t="s">
        <v>10</v>
      </c>
      <c r="E311" s="10" t="s">
        <v>108</v>
      </c>
      <c r="F311" s="1">
        <v>48894.1</v>
      </c>
      <c r="G311" s="1">
        <v>9619.7690299999995</v>
      </c>
      <c r="H311" s="4">
        <f t="shared" si="7"/>
        <v>19.674703144142136</v>
      </c>
    </row>
    <row r="312" spans="1:8" ht="38.25" x14ac:dyDescent="0.2">
      <c r="A312" s="9">
        <v>307</v>
      </c>
      <c r="B312" s="9" t="s">
        <v>107</v>
      </c>
      <c r="C312" s="9" t="s">
        <v>244</v>
      </c>
      <c r="D312" s="9" t="s">
        <v>10</v>
      </c>
      <c r="E312" s="10" t="s">
        <v>524</v>
      </c>
      <c r="F312" s="1">
        <v>48694.1</v>
      </c>
      <c r="G312" s="1">
        <v>9619.7690299999995</v>
      </c>
      <c r="H312" s="4">
        <f t="shared" si="7"/>
        <v>19.755512536426384</v>
      </c>
    </row>
    <row r="313" spans="1:8" ht="25.5" x14ac:dyDescent="0.2">
      <c r="A313" s="9">
        <v>308</v>
      </c>
      <c r="B313" s="9" t="s">
        <v>107</v>
      </c>
      <c r="C313" s="9" t="s">
        <v>281</v>
      </c>
      <c r="D313" s="9" t="s">
        <v>10</v>
      </c>
      <c r="E313" s="10" t="s">
        <v>463</v>
      </c>
      <c r="F313" s="1">
        <v>19828.3</v>
      </c>
      <c r="G313" s="1">
        <v>720.00720000000001</v>
      </c>
      <c r="H313" s="4">
        <f t="shared" si="7"/>
        <v>3.6312099373118225</v>
      </c>
    </row>
    <row r="314" spans="1:8" ht="25.5" x14ac:dyDescent="0.2">
      <c r="A314" s="9">
        <v>309</v>
      </c>
      <c r="B314" s="9" t="s">
        <v>107</v>
      </c>
      <c r="C314" s="9" t="s">
        <v>281</v>
      </c>
      <c r="D314" s="9" t="s">
        <v>50</v>
      </c>
      <c r="E314" s="10" t="s">
        <v>419</v>
      </c>
      <c r="F314" s="1">
        <v>382.8</v>
      </c>
      <c r="G314" s="1">
        <v>0</v>
      </c>
      <c r="H314" s="4">
        <f t="shared" si="7"/>
        <v>0</v>
      </c>
    </row>
    <row r="315" spans="1:8" ht="25.5" x14ac:dyDescent="0.2">
      <c r="A315" s="9">
        <v>310</v>
      </c>
      <c r="B315" s="9" t="s">
        <v>107</v>
      </c>
      <c r="C315" s="9" t="s">
        <v>281</v>
      </c>
      <c r="D315" s="9" t="s">
        <v>24</v>
      </c>
      <c r="E315" s="10" t="s">
        <v>416</v>
      </c>
      <c r="F315" s="1">
        <v>19445.5</v>
      </c>
      <c r="G315" s="1">
        <v>720.00720000000001</v>
      </c>
      <c r="H315" s="4">
        <f t="shared" si="7"/>
        <v>3.7026931680851609</v>
      </c>
    </row>
    <row r="316" spans="1:8" ht="25.5" x14ac:dyDescent="0.2">
      <c r="A316" s="9">
        <v>311</v>
      </c>
      <c r="B316" s="9" t="s">
        <v>107</v>
      </c>
      <c r="C316" s="9" t="s">
        <v>282</v>
      </c>
      <c r="D316" s="9" t="s">
        <v>10</v>
      </c>
      <c r="E316" s="10" t="s">
        <v>464</v>
      </c>
      <c r="F316" s="1">
        <v>13596</v>
      </c>
      <c r="G316" s="1">
        <v>4147.5029100000002</v>
      </c>
      <c r="H316" s="4">
        <f t="shared" si="7"/>
        <v>30.505317078552519</v>
      </c>
    </row>
    <row r="317" spans="1:8" ht="25.5" x14ac:dyDescent="0.2">
      <c r="A317" s="9">
        <v>312</v>
      </c>
      <c r="B317" s="9" t="s">
        <v>107</v>
      </c>
      <c r="C317" s="9" t="s">
        <v>282</v>
      </c>
      <c r="D317" s="9" t="s">
        <v>24</v>
      </c>
      <c r="E317" s="10" t="s">
        <v>416</v>
      </c>
      <c r="F317" s="1">
        <v>13596</v>
      </c>
      <c r="G317" s="1">
        <v>4147.5029100000002</v>
      </c>
      <c r="H317" s="4">
        <f t="shared" si="7"/>
        <v>30.505317078552519</v>
      </c>
    </row>
    <row r="318" spans="1:8" ht="51" x14ac:dyDescent="0.2">
      <c r="A318" s="9">
        <v>313</v>
      </c>
      <c r="B318" s="9" t="s">
        <v>107</v>
      </c>
      <c r="C318" s="9" t="s">
        <v>283</v>
      </c>
      <c r="D318" s="9" t="s">
        <v>10</v>
      </c>
      <c r="E318" s="10" t="s">
        <v>465</v>
      </c>
      <c r="F318" s="1">
        <v>13069.8</v>
      </c>
      <c r="G318" s="1">
        <v>4554.4202400000004</v>
      </c>
      <c r="H318" s="4">
        <f t="shared" si="7"/>
        <v>34.846900794197317</v>
      </c>
    </row>
    <row r="319" spans="1:8" ht="25.5" x14ac:dyDescent="0.2">
      <c r="A319" s="9">
        <v>314</v>
      </c>
      <c r="B319" s="9" t="s">
        <v>107</v>
      </c>
      <c r="C319" s="9" t="s">
        <v>283</v>
      </c>
      <c r="D319" s="9" t="s">
        <v>50</v>
      </c>
      <c r="E319" s="10" t="s">
        <v>419</v>
      </c>
      <c r="F319" s="1">
        <v>11007.7</v>
      </c>
      <c r="G319" s="1">
        <v>2492.3811000000001</v>
      </c>
      <c r="H319" s="4">
        <f t="shared" si="7"/>
        <v>22.642160487658639</v>
      </c>
    </row>
    <row r="320" spans="1:8" ht="25.5" x14ac:dyDescent="0.2">
      <c r="A320" s="9">
        <v>315</v>
      </c>
      <c r="B320" s="9" t="s">
        <v>107</v>
      </c>
      <c r="C320" s="9" t="s">
        <v>283</v>
      </c>
      <c r="D320" s="9" t="s">
        <v>24</v>
      </c>
      <c r="E320" s="10" t="s">
        <v>416</v>
      </c>
      <c r="F320" s="1">
        <v>2062.1</v>
      </c>
      <c r="G320" s="1">
        <v>2062.0391399999999</v>
      </c>
      <c r="H320" s="4">
        <f t="shared" si="7"/>
        <v>99.997048639736192</v>
      </c>
    </row>
    <row r="321" spans="1:8" ht="25.5" x14ac:dyDescent="0.2">
      <c r="A321" s="9">
        <v>316</v>
      </c>
      <c r="B321" s="9" t="s">
        <v>107</v>
      </c>
      <c r="C321" s="9" t="s">
        <v>284</v>
      </c>
      <c r="D321" s="9" t="s">
        <v>10</v>
      </c>
      <c r="E321" s="10" t="s">
        <v>466</v>
      </c>
      <c r="F321" s="1">
        <v>2200</v>
      </c>
      <c r="G321" s="1">
        <v>197.83868000000001</v>
      </c>
      <c r="H321" s="4">
        <f t="shared" si="7"/>
        <v>8.9926672727272727</v>
      </c>
    </row>
    <row r="322" spans="1:8" ht="25.5" x14ac:dyDescent="0.2">
      <c r="A322" s="9">
        <v>317</v>
      </c>
      <c r="B322" s="9" t="s">
        <v>107</v>
      </c>
      <c r="C322" s="9" t="s">
        <v>284</v>
      </c>
      <c r="D322" s="9" t="s">
        <v>50</v>
      </c>
      <c r="E322" s="10" t="s">
        <v>419</v>
      </c>
      <c r="F322" s="1">
        <v>959.4</v>
      </c>
      <c r="G322" s="1">
        <v>112.63894999999999</v>
      </c>
      <c r="H322" s="4">
        <f t="shared" si="7"/>
        <v>11.740561809464248</v>
      </c>
    </row>
    <row r="323" spans="1:8" ht="25.5" x14ac:dyDescent="0.2">
      <c r="A323" s="9">
        <v>318</v>
      </c>
      <c r="B323" s="9" t="s">
        <v>107</v>
      </c>
      <c r="C323" s="9" t="s">
        <v>284</v>
      </c>
      <c r="D323" s="9" t="s">
        <v>24</v>
      </c>
      <c r="E323" s="10" t="s">
        <v>416</v>
      </c>
      <c r="F323" s="1">
        <v>1240.5999999999999</v>
      </c>
      <c r="G323" s="1">
        <v>85.199730000000002</v>
      </c>
      <c r="H323" s="4">
        <f t="shared" si="7"/>
        <v>6.8676229243914237</v>
      </c>
    </row>
    <row r="324" spans="1:8" ht="51" x14ac:dyDescent="0.2">
      <c r="A324" s="9">
        <v>319</v>
      </c>
      <c r="B324" s="9" t="s">
        <v>107</v>
      </c>
      <c r="C324" s="9" t="s">
        <v>285</v>
      </c>
      <c r="D324" s="9" t="s">
        <v>10</v>
      </c>
      <c r="E324" s="10" t="s">
        <v>467</v>
      </c>
      <c r="F324" s="1">
        <v>200</v>
      </c>
      <c r="G324" s="1">
        <v>0</v>
      </c>
      <c r="H324" s="4">
        <f t="shared" ref="H324:H361" si="8">G324/F324*100</f>
        <v>0</v>
      </c>
    </row>
    <row r="325" spans="1:8" ht="25.5" x14ac:dyDescent="0.2">
      <c r="A325" s="9">
        <v>320</v>
      </c>
      <c r="B325" s="9" t="s">
        <v>107</v>
      </c>
      <c r="C325" s="9" t="s">
        <v>389</v>
      </c>
      <c r="D325" s="9" t="s">
        <v>10</v>
      </c>
      <c r="E325" s="10" t="s">
        <v>388</v>
      </c>
      <c r="F325" s="1">
        <v>200</v>
      </c>
      <c r="G325" s="1">
        <v>0</v>
      </c>
      <c r="H325" s="4">
        <f t="shared" si="8"/>
        <v>0</v>
      </c>
    </row>
    <row r="326" spans="1:8" ht="25.5" x14ac:dyDescent="0.2">
      <c r="A326" s="9">
        <v>321</v>
      </c>
      <c r="B326" s="9" t="s">
        <v>107</v>
      </c>
      <c r="C326" s="9" t="s">
        <v>389</v>
      </c>
      <c r="D326" s="9" t="s">
        <v>24</v>
      </c>
      <c r="E326" s="10" t="s">
        <v>416</v>
      </c>
      <c r="F326" s="1">
        <v>200</v>
      </c>
      <c r="G326" s="1">
        <v>0</v>
      </c>
      <c r="H326" s="4">
        <f t="shared" si="8"/>
        <v>0</v>
      </c>
    </row>
    <row r="327" spans="1:8" s="8" customFormat="1" x14ac:dyDescent="0.2">
      <c r="A327" s="9">
        <v>322</v>
      </c>
      <c r="B327" s="11" t="s">
        <v>112</v>
      </c>
      <c r="C327" s="11" t="s">
        <v>9</v>
      </c>
      <c r="D327" s="11" t="s">
        <v>10</v>
      </c>
      <c r="E327" s="12" t="s">
        <v>390</v>
      </c>
      <c r="F327" s="2">
        <v>4083.4250000000002</v>
      </c>
      <c r="G327" s="2">
        <v>210</v>
      </c>
      <c r="H327" s="5">
        <f t="shared" si="8"/>
        <v>5.1427416935538179</v>
      </c>
    </row>
    <row r="328" spans="1:8" ht="25.5" x14ac:dyDescent="0.2">
      <c r="A328" s="9">
        <v>323</v>
      </c>
      <c r="B328" s="9" t="s">
        <v>113</v>
      </c>
      <c r="C328" s="9" t="s">
        <v>9</v>
      </c>
      <c r="D328" s="9" t="s">
        <v>10</v>
      </c>
      <c r="E328" s="10" t="s">
        <v>114</v>
      </c>
      <c r="F328" s="1">
        <v>2355.1750000000002</v>
      </c>
      <c r="G328" s="1">
        <v>210</v>
      </c>
      <c r="H328" s="4">
        <f t="shared" si="8"/>
        <v>8.916534864712812</v>
      </c>
    </row>
    <row r="329" spans="1:8" ht="38.25" x14ac:dyDescent="0.2">
      <c r="A329" s="9">
        <v>324</v>
      </c>
      <c r="B329" s="9" t="s">
        <v>113</v>
      </c>
      <c r="C329" s="9" t="s">
        <v>244</v>
      </c>
      <c r="D329" s="9" t="s">
        <v>10</v>
      </c>
      <c r="E329" s="10" t="s">
        <v>524</v>
      </c>
      <c r="F329" s="1">
        <v>2355.1750000000002</v>
      </c>
      <c r="G329" s="1">
        <v>210</v>
      </c>
      <c r="H329" s="4">
        <f t="shared" si="8"/>
        <v>8.916534864712812</v>
      </c>
    </row>
    <row r="330" spans="1:8" ht="25.5" x14ac:dyDescent="0.2">
      <c r="A330" s="9">
        <v>325</v>
      </c>
      <c r="B330" s="9" t="s">
        <v>113</v>
      </c>
      <c r="C330" s="9" t="s">
        <v>288</v>
      </c>
      <c r="D330" s="9" t="s">
        <v>10</v>
      </c>
      <c r="E330" s="10" t="s">
        <v>468</v>
      </c>
      <c r="F330" s="1">
        <v>2355.1750000000002</v>
      </c>
      <c r="G330" s="1">
        <v>210</v>
      </c>
      <c r="H330" s="4">
        <f t="shared" si="8"/>
        <v>8.916534864712812</v>
      </c>
    </row>
    <row r="331" spans="1:8" ht="25.5" x14ac:dyDescent="0.2">
      <c r="A331" s="9">
        <v>326</v>
      </c>
      <c r="B331" s="9" t="s">
        <v>113</v>
      </c>
      <c r="C331" s="9" t="s">
        <v>288</v>
      </c>
      <c r="D331" s="9" t="s">
        <v>24</v>
      </c>
      <c r="E331" s="10" t="s">
        <v>416</v>
      </c>
      <c r="F331" s="1">
        <v>2355.1750000000002</v>
      </c>
      <c r="G331" s="1">
        <v>210</v>
      </c>
      <c r="H331" s="4">
        <f t="shared" si="8"/>
        <v>8.916534864712812</v>
      </c>
    </row>
    <row r="332" spans="1:8" x14ac:dyDescent="0.2">
      <c r="A332" s="9">
        <v>327</v>
      </c>
      <c r="B332" s="9" t="s">
        <v>115</v>
      </c>
      <c r="C332" s="9" t="s">
        <v>9</v>
      </c>
      <c r="D332" s="9" t="s">
        <v>10</v>
      </c>
      <c r="E332" s="10" t="s">
        <v>116</v>
      </c>
      <c r="F332" s="1">
        <v>1728.25</v>
      </c>
      <c r="G332" s="1">
        <v>0</v>
      </c>
      <c r="H332" s="4">
        <f t="shared" si="8"/>
        <v>0</v>
      </c>
    </row>
    <row r="333" spans="1:8" ht="38.25" x14ac:dyDescent="0.2">
      <c r="A333" s="9">
        <v>328</v>
      </c>
      <c r="B333" s="9" t="s">
        <v>115</v>
      </c>
      <c r="C333" s="9" t="s">
        <v>244</v>
      </c>
      <c r="D333" s="9" t="s">
        <v>10</v>
      </c>
      <c r="E333" s="10" t="s">
        <v>524</v>
      </c>
      <c r="F333" s="1">
        <v>1728.25</v>
      </c>
      <c r="G333" s="1">
        <v>0</v>
      </c>
      <c r="H333" s="4">
        <f t="shared" si="8"/>
        <v>0</v>
      </c>
    </row>
    <row r="334" spans="1:8" ht="25.5" x14ac:dyDescent="0.2">
      <c r="A334" s="9">
        <v>329</v>
      </c>
      <c r="B334" s="9" t="s">
        <v>115</v>
      </c>
      <c r="C334" s="9" t="s">
        <v>551</v>
      </c>
      <c r="D334" s="9" t="s">
        <v>10</v>
      </c>
      <c r="E334" s="10" t="s">
        <v>552</v>
      </c>
      <c r="F334" s="1">
        <v>172.82499999999999</v>
      </c>
      <c r="G334" s="1">
        <v>0</v>
      </c>
      <c r="H334" s="4">
        <f t="shared" si="8"/>
        <v>0</v>
      </c>
    </row>
    <row r="335" spans="1:8" ht="25.5" x14ac:dyDescent="0.2">
      <c r="A335" s="9">
        <v>330</v>
      </c>
      <c r="B335" s="9" t="s">
        <v>115</v>
      </c>
      <c r="C335" s="9" t="s">
        <v>551</v>
      </c>
      <c r="D335" s="9" t="s">
        <v>24</v>
      </c>
      <c r="E335" s="10" t="s">
        <v>416</v>
      </c>
      <c r="F335" s="1">
        <v>172.82499999999999</v>
      </c>
      <c r="G335" s="1">
        <v>0</v>
      </c>
      <c r="H335" s="4">
        <f t="shared" si="8"/>
        <v>0</v>
      </c>
    </row>
    <row r="336" spans="1:8" ht="25.5" x14ac:dyDescent="0.2">
      <c r="A336" s="9">
        <v>331</v>
      </c>
      <c r="B336" s="9" t="s">
        <v>115</v>
      </c>
      <c r="C336" s="9" t="s">
        <v>553</v>
      </c>
      <c r="D336" s="9" t="s">
        <v>10</v>
      </c>
      <c r="E336" s="10" t="s">
        <v>552</v>
      </c>
      <c r="F336" s="1">
        <v>1555.425</v>
      </c>
      <c r="G336" s="1">
        <v>0</v>
      </c>
      <c r="H336" s="4">
        <f t="shared" si="8"/>
        <v>0</v>
      </c>
    </row>
    <row r="337" spans="1:8" ht="25.5" x14ac:dyDescent="0.2">
      <c r="A337" s="9">
        <v>332</v>
      </c>
      <c r="B337" s="9" t="s">
        <v>115</v>
      </c>
      <c r="C337" s="9" t="s">
        <v>553</v>
      </c>
      <c r="D337" s="9" t="s">
        <v>24</v>
      </c>
      <c r="E337" s="10" t="s">
        <v>416</v>
      </c>
      <c r="F337" s="1">
        <v>1555.425</v>
      </c>
      <c r="G337" s="1">
        <v>0</v>
      </c>
      <c r="H337" s="4">
        <f t="shared" si="8"/>
        <v>0</v>
      </c>
    </row>
    <row r="338" spans="1:8" s="8" customFormat="1" x14ac:dyDescent="0.2">
      <c r="A338" s="9">
        <v>333</v>
      </c>
      <c r="B338" s="11" t="s">
        <v>117</v>
      </c>
      <c r="C338" s="11" t="s">
        <v>9</v>
      </c>
      <c r="D338" s="11" t="s">
        <v>10</v>
      </c>
      <c r="E338" s="12" t="s">
        <v>391</v>
      </c>
      <c r="F338" s="2">
        <v>1399245.89</v>
      </c>
      <c r="G338" s="2">
        <v>228974.49810999999</v>
      </c>
      <c r="H338" s="5">
        <f t="shared" si="8"/>
        <v>16.364135835339134</v>
      </c>
    </row>
    <row r="339" spans="1:8" x14ac:dyDescent="0.2">
      <c r="A339" s="9">
        <v>334</v>
      </c>
      <c r="B339" s="9" t="s">
        <v>118</v>
      </c>
      <c r="C339" s="9" t="s">
        <v>9</v>
      </c>
      <c r="D339" s="9" t="s">
        <v>10</v>
      </c>
      <c r="E339" s="10" t="s">
        <v>119</v>
      </c>
      <c r="F339" s="1">
        <v>425469.3</v>
      </c>
      <c r="G339" s="1">
        <v>76740.710720000003</v>
      </c>
      <c r="H339" s="4">
        <f t="shared" si="8"/>
        <v>18.036721032516333</v>
      </c>
    </row>
    <row r="340" spans="1:8" ht="38.25" x14ac:dyDescent="0.2">
      <c r="A340" s="9">
        <v>335</v>
      </c>
      <c r="B340" s="9" t="s">
        <v>118</v>
      </c>
      <c r="C340" s="9" t="s">
        <v>192</v>
      </c>
      <c r="D340" s="9" t="s">
        <v>10</v>
      </c>
      <c r="E340" s="10" t="s">
        <v>509</v>
      </c>
      <c r="F340" s="1">
        <v>425469.3</v>
      </c>
      <c r="G340" s="1">
        <v>76740.710720000003</v>
      </c>
      <c r="H340" s="4">
        <f t="shared" si="8"/>
        <v>18.036721032516333</v>
      </c>
    </row>
    <row r="341" spans="1:8" ht="38.25" x14ac:dyDescent="0.2">
      <c r="A341" s="9">
        <v>336</v>
      </c>
      <c r="B341" s="9" t="s">
        <v>118</v>
      </c>
      <c r="C341" s="9" t="s">
        <v>242</v>
      </c>
      <c r="D341" s="9" t="s">
        <v>10</v>
      </c>
      <c r="E341" s="10" t="s">
        <v>445</v>
      </c>
      <c r="F341" s="1">
        <v>421392.4</v>
      </c>
      <c r="G341" s="1">
        <v>76740.710720000003</v>
      </c>
      <c r="H341" s="4">
        <f t="shared" si="8"/>
        <v>18.211223249398898</v>
      </c>
    </row>
    <row r="342" spans="1:8" ht="51" x14ac:dyDescent="0.2">
      <c r="A342" s="9">
        <v>337</v>
      </c>
      <c r="B342" s="9" t="s">
        <v>118</v>
      </c>
      <c r="C342" s="9" t="s">
        <v>290</v>
      </c>
      <c r="D342" s="9" t="s">
        <v>10</v>
      </c>
      <c r="E342" s="10" t="s">
        <v>289</v>
      </c>
      <c r="F342" s="1">
        <v>195223.1</v>
      </c>
      <c r="G342" s="1">
        <v>43294.247389999997</v>
      </c>
      <c r="H342" s="4">
        <f t="shared" si="8"/>
        <v>22.176805608557594</v>
      </c>
    </row>
    <row r="343" spans="1:8" ht="25.5" x14ac:dyDescent="0.2">
      <c r="A343" s="9">
        <v>338</v>
      </c>
      <c r="B343" s="9" t="s">
        <v>118</v>
      </c>
      <c r="C343" s="9" t="s">
        <v>290</v>
      </c>
      <c r="D343" s="9" t="s">
        <v>50</v>
      </c>
      <c r="E343" s="10" t="s">
        <v>419</v>
      </c>
      <c r="F343" s="1">
        <v>111552.1</v>
      </c>
      <c r="G343" s="1">
        <v>26152.039069999999</v>
      </c>
      <c r="H343" s="4">
        <f t="shared" si="8"/>
        <v>23.443789108407639</v>
      </c>
    </row>
    <row r="344" spans="1:8" ht="25.5" x14ac:dyDescent="0.2">
      <c r="A344" s="9">
        <v>339</v>
      </c>
      <c r="B344" s="9" t="s">
        <v>118</v>
      </c>
      <c r="C344" s="9" t="s">
        <v>290</v>
      </c>
      <c r="D344" s="9" t="s">
        <v>24</v>
      </c>
      <c r="E344" s="10" t="s">
        <v>416</v>
      </c>
      <c r="F344" s="1">
        <v>78156</v>
      </c>
      <c r="G344" s="1">
        <v>15903.79032</v>
      </c>
      <c r="H344" s="4">
        <f t="shared" si="8"/>
        <v>20.348777214801167</v>
      </c>
    </row>
    <row r="345" spans="1:8" x14ac:dyDescent="0.2">
      <c r="A345" s="9">
        <v>340</v>
      </c>
      <c r="B345" s="9" t="s">
        <v>118</v>
      </c>
      <c r="C345" s="9" t="s">
        <v>290</v>
      </c>
      <c r="D345" s="9" t="s">
        <v>25</v>
      </c>
      <c r="E345" s="10" t="s">
        <v>417</v>
      </c>
      <c r="F345" s="1">
        <v>5515</v>
      </c>
      <c r="G345" s="1">
        <v>1238.4179999999999</v>
      </c>
      <c r="H345" s="4">
        <f t="shared" si="8"/>
        <v>22.455448776065275</v>
      </c>
    </row>
    <row r="346" spans="1:8" x14ac:dyDescent="0.2">
      <c r="A346" s="9">
        <v>341</v>
      </c>
      <c r="B346" s="9" t="s">
        <v>118</v>
      </c>
      <c r="C346" s="9" t="s">
        <v>291</v>
      </c>
      <c r="D346" s="9" t="s">
        <v>10</v>
      </c>
      <c r="E346" s="10" t="s">
        <v>120</v>
      </c>
      <c r="F346" s="1">
        <v>3736.3</v>
      </c>
      <c r="G346" s="1">
        <v>286.29563999999999</v>
      </c>
      <c r="H346" s="4">
        <f t="shared" si="8"/>
        <v>7.6625442282471967</v>
      </c>
    </row>
    <row r="347" spans="1:8" ht="25.5" x14ac:dyDescent="0.2">
      <c r="A347" s="9">
        <v>342</v>
      </c>
      <c r="B347" s="9" t="s">
        <v>118</v>
      </c>
      <c r="C347" s="9" t="s">
        <v>291</v>
      </c>
      <c r="D347" s="9" t="s">
        <v>24</v>
      </c>
      <c r="E347" s="10" t="s">
        <v>416</v>
      </c>
      <c r="F347" s="1">
        <v>3736.3</v>
      </c>
      <c r="G347" s="1">
        <v>286.29563999999999</v>
      </c>
      <c r="H347" s="4">
        <f t="shared" si="8"/>
        <v>7.6625442282471967</v>
      </c>
    </row>
    <row r="348" spans="1:8" ht="76.5" x14ac:dyDescent="0.2">
      <c r="A348" s="9">
        <v>343</v>
      </c>
      <c r="B348" s="9" t="s">
        <v>118</v>
      </c>
      <c r="C348" s="9" t="s">
        <v>292</v>
      </c>
      <c r="D348" s="9" t="s">
        <v>10</v>
      </c>
      <c r="E348" s="10" t="s">
        <v>121</v>
      </c>
      <c r="F348" s="1">
        <v>221006</v>
      </c>
      <c r="G348" s="1">
        <v>33160.167690000002</v>
      </c>
      <c r="H348" s="4">
        <f t="shared" si="8"/>
        <v>15.004193411038615</v>
      </c>
    </row>
    <row r="349" spans="1:8" ht="25.5" x14ac:dyDescent="0.2">
      <c r="A349" s="9">
        <v>344</v>
      </c>
      <c r="B349" s="9" t="s">
        <v>118</v>
      </c>
      <c r="C349" s="9" t="s">
        <v>292</v>
      </c>
      <c r="D349" s="9" t="s">
        <v>50</v>
      </c>
      <c r="E349" s="10" t="s">
        <v>419</v>
      </c>
      <c r="F349" s="1">
        <v>221006</v>
      </c>
      <c r="G349" s="1">
        <v>33160.167690000002</v>
      </c>
      <c r="H349" s="4">
        <f t="shared" si="8"/>
        <v>15.004193411038615</v>
      </c>
    </row>
    <row r="350" spans="1:8" ht="76.5" x14ac:dyDescent="0.2">
      <c r="A350" s="9">
        <v>345</v>
      </c>
      <c r="B350" s="9" t="s">
        <v>118</v>
      </c>
      <c r="C350" s="9" t="s">
        <v>294</v>
      </c>
      <c r="D350" s="9" t="s">
        <v>10</v>
      </c>
      <c r="E350" s="10" t="s">
        <v>293</v>
      </c>
      <c r="F350" s="1">
        <v>1427</v>
      </c>
      <c r="G350" s="1">
        <v>0</v>
      </c>
      <c r="H350" s="4">
        <f t="shared" si="8"/>
        <v>0</v>
      </c>
    </row>
    <row r="351" spans="1:8" ht="25.5" x14ac:dyDescent="0.2">
      <c r="A351" s="9">
        <v>346</v>
      </c>
      <c r="B351" s="9" t="s">
        <v>118</v>
      </c>
      <c r="C351" s="9" t="s">
        <v>294</v>
      </c>
      <c r="D351" s="9" t="s">
        <v>24</v>
      </c>
      <c r="E351" s="10" t="s">
        <v>416</v>
      </c>
      <c r="F351" s="1">
        <v>1427</v>
      </c>
      <c r="G351" s="1">
        <v>0</v>
      </c>
      <c r="H351" s="4">
        <f t="shared" si="8"/>
        <v>0</v>
      </c>
    </row>
    <row r="352" spans="1:8" ht="51" x14ac:dyDescent="0.2">
      <c r="A352" s="9">
        <v>347</v>
      </c>
      <c r="B352" s="9" t="s">
        <v>118</v>
      </c>
      <c r="C352" s="9" t="s">
        <v>295</v>
      </c>
      <c r="D352" s="9" t="s">
        <v>10</v>
      </c>
      <c r="E352" s="10" t="s">
        <v>469</v>
      </c>
      <c r="F352" s="1">
        <v>4076.9</v>
      </c>
      <c r="G352" s="1">
        <v>0</v>
      </c>
      <c r="H352" s="4">
        <f t="shared" si="8"/>
        <v>0</v>
      </c>
    </row>
    <row r="353" spans="1:8" ht="63.75" x14ac:dyDescent="0.2">
      <c r="A353" s="9">
        <v>348</v>
      </c>
      <c r="B353" s="9" t="s">
        <v>118</v>
      </c>
      <c r="C353" s="9" t="s">
        <v>297</v>
      </c>
      <c r="D353" s="9" t="s">
        <v>10</v>
      </c>
      <c r="E353" s="10" t="s">
        <v>296</v>
      </c>
      <c r="F353" s="1">
        <v>4076.9</v>
      </c>
      <c r="G353" s="1">
        <v>0</v>
      </c>
      <c r="H353" s="4">
        <f t="shared" si="8"/>
        <v>0</v>
      </c>
    </row>
    <row r="354" spans="1:8" ht="25.5" x14ac:dyDescent="0.2">
      <c r="A354" s="9">
        <v>349</v>
      </c>
      <c r="B354" s="9" t="s">
        <v>118</v>
      </c>
      <c r="C354" s="9" t="s">
        <v>297</v>
      </c>
      <c r="D354" s="9" t="s">
        <v>24</v>
      </c>
      <c r="E354" s="10" t="s">
        <v>416</v>
      </c>
      <c r="F354" s="1">
        <v>4076.9</v>
      </c>
      <c r="G354" s="1">
        <v>0</v>
      </c>
      <c r="H354" s="4">
        <f t="shared" si="8"/>
        <v>0</v>
      </c>
    </row>
    <row r="355" spans="1:8" x14ac:dyDescent="0.2">
      <c r="A355" s="9">
        <v>350</v>
      </c>
      <c r="B355" s="9" t="s">
        <v>122</v>
      </c>
      <c r="C355" s="9" t="s">
        <v>9</v>
      </c>
      <c r="D355" s="9" t="s">
        <v>10</v>
      </c>
      <c r="E355" s="10" t="s">
        <v>123</v>
      </c>
      <c r="F355" s="1">
        <v>799623.59</v>
      </c>
      <c r="G355" s="1">
        <v>129334.20694</v>
      </c>
      <c r="H355" s="4">
        <f t="shared" si="8"/>
        <v>16.174386118348512</v>
      </c>
    </row>
    <row r="356" spans="1:8" ht="38.25" x14ac:dyDescent="0.2">
      <c r="A356" s="9">
        <v>351</v>
      </c>
      <c r="B356" s="9" t="s">
        <v>122</v>
      </c>
      <c r="C356" s="9" t="s">
        <v>192</v>
      </c>
      <c r="D356" s="9" t="s">
        <v>10</v>
      </c>
      <c r="E356" s="10" t="s">
        <v>509</v>
      </c>
      <c r="F356" s="1">
        <v>799623.59</v>
      </c>
      <c r="G356" s="1">
        <v>129334.20694</v>
      </c>
      <c r="H356" s="4">
        <f t="shared" si="8"/>
        <v>16.174386118348512</v>
      </c>
    </row>
    <row r="357" spans="1:8" ht="38.25" x14ac:dyDescent="0.2">
      <c r="A357" s="9">
        <v>352</v>
      </c>
      <c r="B357" s="9" t="s">
        <v>122</v>
      </c>
      <c r="C357" s="9" t="s">
        <v>256</v>
      </c>
      <c r="D357" s="9" t="s">
        <v>10</v>
      </c>
      <c r="E357" s="10" t="s">
        <v>470</v>
      </c>
      <c r="F357" s="1">
        <v>755451.89</v>
      </c>
      <c r="G357" s="1">
        <v>127611.29648</v>
      </c>
      <c r="H357" s="4">
        <f t="shared" si="8"/>
        <v>16.892048079990904</v>
      </c>
    </row>
    <row r="358" spans="1:8" ht="38.25" x14ac:dyDescent="0.2">
      <c r="A358" s="9">
        <v>353</v>
      </c>
      <c r="B358" s="9" t="s">
        <v>122</v>
      </c>
      <c r="C358" s="9" t="s">
        <v>299</v>
      </c>
      <c r="D358" s="9" t="s">
        <v>10</v>
      </c>
      <c r="E358" s="10" t="s">
        <v>298</v>
      </c>
      <c r="F358" s="1">
        <v>230953.89</v>
      </c>
      <c r="G358" s="1">
        <v>43339.571300000003</v>
      </c>
      <c r="H358" s="4">
        <f t="shared" si="8"/>
        <v>18.765464959260918</v>
      </c>
    </row>
    <row r="359" spans="1:8" ht="25.5" x14ac:dyDescent="0.2">
      <c r="A359" s="9">
        <v>354</v>
      </c>
      <c r="B359" s="9" t="s">
        <v>122</v>
      </c>
      <c r="C359" s="9" t="s">
        <v>299</v>
      </c>
      <c r="D359" s="9" t="s">
        <v>50</v>
      </c>
      <c r="E359" s="10" t="s">
        <v>419</v>
      </c>
      <c r="F359" s="1">
        <v>98319.6</v>
      </c>
      <c r="G359" s="1">
        <v>17053.863229999999</v>
      </c>
      <c r="H359" s="4">
        <f t="shared" si="8"/>
        <v>17.345334226339407</v>
      </c>
    </row>
    <row r="360" spans="1:8" ht="25.5" x14ac:dyDescent="0.2">
      <c r="A360" s="9">
        <v>355</v>
      </c>
      <c r="B360" s="9" t="s">
        <v>122</v>
      </c>
      <c r="C360" s="9" t="s">
        <v>299</v>
      </c>
      <c r="D360" s="9" t="s">
        <v>24</v>
      </c>
      <c r="E360" s="10" t="s">
        <v>416</v>
      </c>
      <c r="F360" s="1">
        <v>66288.09</v>
      </c>
      <c r="G360" s="1">
        <v>12975.16574</v>
      </c>
      <c r="H360" s="4">
        <f t="shared" si="8"/>
        <v>19.573901948298708</v>
      </c>
    </row>
    <row r="361" spans="1:8" x14ac:dyDescent="0.2">
      <c r="A361" s="9">
        <v>356</v>
      </c>
      <c r="B361" s="9" t="s">
        <v>122</v>
      </c>
      <c r="C361" s="9" t="s">
        <v>299</v>
      </c>
      <c r="D361" s="9" t="s">
        <v>68</v>
      </c>
      <c r="E361" s="10" t="s">
        <v>427</v>
      </c>
      <c r="F361" s="1">
        <v>63213.2</v>
      </c>
      <c r="G361" s="1">
        <v>12786.725329999999</v>
      </c>
      <c r="H361" s="4">
        <f t="shared" si="8"/>
        <v>20.22793551030481</v>
      </c>
    </row>
    <row r="362" spans="1:8" x14ac:dyDescent="0.2">
      <c r="A362" s="9">
        <v>357</v>
      </c>
      <c r="B362" s="9" t="s">
        <v>122</v>
      </c>
      <c r="C362" s="9" t="s">
        <v>299</v>
      </c>
      <c r="D362" s="9" t="s">
        <v>25</v>
      </c>
      <c r="E362" s="10" t="s">
        <v>417</v>
      </c>
      <c r="F362" s="1">
        <v>3133</v>
      </c>
      <c r="G362" s="1">
        <v>523.81700000000001</v>
      </c>
      <c r="H362" s="4">
        <f t="shared" ref="H362:H397" si="9">G362/F362*100</f>
        <v>16.719342483242901</v>
      </c>
    </row>
    <row r="363" spans="1:8" x14ac:dyDescent="0.2">
      <c r="A363" s="9">
        <v>358</v>
      </c>
      <c r="B363" s="9" t="s">
        <v>122</v>
      </c>
      <c r="C363" s="9" t="s">
        <v>300</v>
      </c>
      <c r="D363" s="9" t="s">
        <v>10</v>
      </c>
      <c r="E363" s="10" t="s">
        <v>124</v>
      </c>
      <c r="F363" s="1">
        <v>1609.7</v>
      </c>
      <c r="G363" s="1">
        <v>18.211549999999999</v>
      </c>
      <c r="H363" s="4">
        <f t="shared" si="9"/>
        <v>1.1313629868919672</v>
      </c>
    </row>
    <row r="364" spans="1:8" ht="25.5" x14ac:dyDescent="0.2">
      <c r="A364" s="9">
        <v>359</v>
      </c>
      <c r="B364" s="9" t="s">
        <v>122</v>
      </c>
      <c r="C364" s="9" t="s">
        <v>300</v>
      </c>
      <c r="D364" s="9" t="s">
        <v>24</v>
      </c>
      <c r="E364" s="10" t="s">
        <v>416</v>
      </c>
      <c r="F364" s="1">
        <v>1609.7</v>
      </c>
      <c r="G364" s="1">
        <v>18.211549999999999</v>
      </c>
      <c r="H364" s="4">
        <f t="shared" si="9"/>
        <v>1.1313629868919672</v>
      </c>
    </row>
    <row r="365" spans="1:8" ht="25.5" x14ac:dyDescent="0.2">
      <c r="A365" s="9">
        <v>360</v>
      </c>
      <c r="B365" s="9" t="s">
        <v>122</v>
      </c>
      <c r="C365" s="9" t="s">
        <v>302</v>
      </c>
      <c r="D365" s="9" t="s">
        <v>10</v>
      </c>
      <c r="E365" s="10" t="s">
        <v>301</v>
      </c>
      <c r="F365" s="1">
        <v>4318.1000000000004</v>
      </c>
      <c r="G365" s="1">
        <v>481.91329000000002</v>
      </c>
      <c r="H365" s="4">
        <f t="shared" si="9"/>
        <v>11.160308700585905</v>
      </c>
    </row>
    <row r="366" spans="1:8" ht="25.5" x14ac:dyDescent="0.2">
      <c r="A366" s="9">
        <v>361</v>
      </c>
      <c r="B366" s="9" t="s">
        <v>122</v>
      </c>
      <c r="C366" s="9" t="s">
        <v>302</v>
      </c>
      <c r="D366" s="9" t="s">
        <v>24</v>
      </c>
      <c r="E366" s="10" t="s">
        <v>416</v>
      </c>
      <c r="F366" s="1">
        <v>3340.9</v>
      </c>
      <c r="G366" s="1">
        <v>363.37207999999998</v>
      </c>
      <c r="H366" s="4">
        <f t="shared" si="9"/>
        <v>10.876472806728724</v>
      </c>
    </row>
    <row r="367" spans="1:8" x14ac:dyDescent="0.2">
      <c r="A367" s="9">
        <v>362</v>
      </c>
      <c r="B367" s="9" t="s">
        <v>122</v>
      </c>
      <c r="C367" s="9" t="s">
        <v>302</v>
      </c>
      <c r="D367" s="9" t="s">
        <v>68</v>
      </c>
      <c r="E367" s="10" t="s">
        <v>427</v>
      </c>
      <c r="F367" s="1">
        <v>977.2</v>
      </c>
      <c r="G367" s="1">
        <v>118.54121000000001</v>
      </c>
      <c r="H367" s="4">
        <f t="shared" si="9"/>
        <v>12.13070098239869</v>
      </c>
    </row>
    <row r="368" spans="1:8" ht="102" x14ac:dyDescent="0.2">
      <c r="A368" s="9">
        <v>363</v>
      </c>
      <c r="B368" s="9" t="s">
        <v>122</v>
      </c>
      <c r="C368" s="9" t="s">
        <v>304</v>
      </c>
      <c r="D368" s="9" t="s">
        <v>10</v>
      </c>
      <c r="E368" s="10" t="s">
        <v>303</v>
      </c>
      <c r="F368" s="1">
        <v>423220</v>
      </c>
      <c r="G368" s="1">
        <v>68843.348870000002</v>
      </c>
      <c r="H368" s="4">
        <f t="shared" si="9"/>
        <v>16.266563222437501</v>
      </c>
    </row>
    <row r="369" spans="1:8" ht="25.5" x14ac:dyDescent="0.2">
      <c r="A369" s="9">
        <v>364</v>
      </c>
      <c r="B369" s="9" t="s">
        <v>122</v>
      </c>
      <c r="C369" s="9" t="s">
        <v>304</v>
      </c>
      <c r="D369" s="9" t="s">
        <v>50</v>
      </c>
      <c r="E369" s="10" t="s">
        <v>419</v>
      </c>
      <c r="F369" s="1">
        <v>240000</v>
      </c>
      <c r="G369" s="1">
        <v>44481.80962</v>
      </c>
      <c r="H369" s="4">
        <f t="shared" si="9"/>
        <v>18.534087341666666</v>
      </c>
    </row>
    <row r="370" spans="1:8" x14ac:dyDescent="0.2">
      <c r="A370" s="9">
        <v>365</v>
      </c>
      <c r="B370" s="9" t="s">
        <v>122</v>
      </c>
      <c r="C370" s="9" t="s">
        <v>304</v>
      </c>
      <c r="D370" s="9" t="s">
        <v>68</v>
      </c>
      <c r="E370" s="10" t="s">
        <v>427</v>
      </c>
      <c r="F370" s="1">
        <v>183220</v>
      </c>
      <c r="G370" s="1">
        <v>24361.539250000002</v>
      </c>
      <c r="H370" s="4">
        <f t="shared" si="9"/>
        <v>13.296331868791617</v>
      </c>
    </row>
    <row r="371" spans="1:8" ht="114.75" x14ac:dyDescent="0.2">
      <c r="A371" s="9">
        <v>366</v>
      </c>
      <c r="B371" s="9" t="s">
        <v>122</v>
      </c>
      <c r="C371" s="9" t="s">
        <v>306</v>
      </c>
      <c r="D371" s="9" t="s">
        <v>10</v>
      </c>
      <c r="E371" s="10" t="s">
        <v>305</v>
      </c>
      <c r="F371" s="1">
        <v>11383</v>
      </c>
      <c r="G371" s="1">
        <v>651.74302</v>
      </c>
      <c r="H371" s="4">
        <f t="shared" si="9"/>
        <v>5.7255821839585348</v>
      </c>
    </row>
    <row r="372" spans="1:8" ht="25.5" x14ac:dyDescent="0.2">
      <c r="A372" s="9">
        <v>367</v>
      </c>
      <c r="B372" s="9" t="s">
        <v>122</v>
      </c>
      <c r="C372" s="9" t="s">
        <v>306</v>
      </c>
      <c r="D372" s="9" t="s">
        <v>24</v>
      </c>
      <c r="E372" s="10" t="s">
        <v>416</v>
      </c>
      <c r="F372" s="1">
        <v>6883</v>
      </c>
      <c r="G372" s="1">
        <v>554.85383999999999</v>
      </c>
      <c r="H372" s="4">
        <f t="shared" si="9"/>
        <v>8.0612209792241742</v>
      </c>
    </row>
    <row r="373" spans="1:8" x14ac:dyDescent="0.2">
      <c r="A373" s="9">
        <v>368</v>
      </c>
      <c r="B373" s="9" t="s">
        <v>122</v>
      </c>
      <c r="C373" s="9" t="s">
        <v>306</v>
      </c>
      <c r="D373" s="9" t="s">
        <v>68</v>
      </c>
      <c r="E373" s="10" t="s">
        <v>427</v>
      </c>
      <c r="F373" s="1">
        <v>4500</v>
      </c>
      <c r="G373" s="1">
        <v>96.889179999999996</v>
      </c>
      <c r="H373" s="4">
        <f t="shared" si="9"/>
        <v>2.1530928888888887</v>
      </c>
    </row>
    <row r="374" spans="1:8" ht="25.5" x14ac:dyDescent="0.2">
      <c r="A374" s="9">
        <v>369</v>
      </c>
      <c r="B374" s="9" t="s">
        <v>122</v>
      </c>
      <c r="C374" s="9" t="s">
        <v>308</v>
      </c>
      <c r="D374" s="9" t="s">
        <v>10</v>
      </c>
      <c r="E374" s="10" t="s">
        <v>307</v>
      </c>
      <c r="F374" s="1">
        <v>26988</v>
      </c>
      <c r="G374" s="1">
        <v>4568.3147499999995</v>
      </c>
      <c r="H374" s="4">
        <f t="shared" si="9"/>
        <v>16.927207462575957</v>
      </c>
    </row>
    <row r="375" spans="1:8" ht="25.5" x14ac:dyDescent="0.2">
      <c r="A375" s="9">
        <v>370</v>
      </c>
      <c r="B375" s="9" t="s">
        <v>122</v>
      </c>
      <c r="C375" s="9" t="s">
        <v>308</v>
      </c>
      <c r="D375" s="9" t="s">
        <v>24</v>
      </c>
      <c r="E375" s="10" t="s">
        <v>416</v>
      </c>
      <c r="F375" s="1">
        <v>18134</v>
      </c>
      <c r="G375" s="1">
        <v>2798.31475</v>
      </c>
      <c r="H375" s="4">
        <f t="shared" si="9"/>
        <v>15.431315484724825</v>
      </c>
    </row>
    <row r="376" spans="1:8" x14ac:dyDescent="0.2">
      <c r="A376" s="9">
        <v>371</v>
      </c>
      <c r="B376" s="9" t="s">
        <v>122</v>
      </c>
      <c r="C376" s="9" t="s">
        <v>308</v>
      </c>
      <c r="D376" s="9" t="s">
        <v>68</v>
      </c>
      <c r="E376" s="10" t="s">
        <v>427</v>
      </c>
      <c r="F376" s="1">
        <v>8854</v>
      </c>
      <c r="G376" s="1">
        <v>1770</v>
      </c>
      <c r="H376" s="4">
        <f t="shared" si="9"/>
        <v>19.990964535803027</v>
      </c>
    </row>
    <row r="377" spans="1:8" ht="25.5" x14ac:dyDescent="0.2">
      <c r="A377" s="9">
        <v>372</v>
      </c>
      <c r="B377" s="9" t="s">
        <v>122</v>
      </c>
      <c r="C377" s="9" t="s">
        <v>310</v>
      </c>
      <c r="D377" s="9" t="s">
        <v>10</v>
      </c>
      <c r="E377" s="10" t="s">
        <v>309</v>
      </c>
      <c r="F377" s="1">
        <v>1600</v>
      </c>
      <c r="G377" s="1">
        <v>414</v>
      </c>
      <c r="H377" s="4">
        <f t="shared" si="9"/>
        <v>25.874999999999996</v>
      </c>
    </row>
    <row r="378" spans="1:8" x14ac:dyDescent="0.2">
      <c r="A378" s="9">
        <v>373</v>
      </c>
      <c r="B378" s="9" t="s">
        <v>122</v>
      </c>
      <c r="C378" s="9" t="s">
        <v>310</v>
      </c>
      <c r="D378" s="9" t="s">
        <v>68</v>
      </c>
      <c r="E378" s="10" t="s">
        <v>427</v>
      </c>
      <c r="F378" s="1">
        <v>1600</v>
      </c>
      <c r="G378" s="1">
        <v>414</v>
      </c>
      <c r="H378" s="4">
        <f t="shared" si="9"/>
        <v>25.874999999999996</v>
      </c>
    </row>
    <row r="379" spans="1:8" ht="51" x14ac:dyDescent="0.2">
      <c r="A379" s="9">
        <v>374</v>
      </c>
      <c r="B379" s="9" t="s">
        <v>122</v>
      </c>
      <c r="C379" s="9" t="s">
        <v>312</v>
      </c>
      <c r="D379" s="9" t="s">
        <v>10</v>
      </c>
      <c r="E379" s="10" t="s">
        <v>311</v>
      </c>
      <c r="F379" s="1">
        <v>17939.099999999999</v>
      </c>
      <c r="G379" s="1">
        <v>2400</v>
      </c>
      <c r="H379" s="4">
        <f t="shared" si="9"/>
        <v>13.378597588507784</v>
      </c>
    </row>
    <row r="380" spans="1:8" ht="25.5" x14ac:dyDescent="0.2">
      <c r="A380" s="9">
        <v>375</v>
      </c>
      <c r="B380" s="9" t="s">
        <v>122</v>
      </c>
      <c r="C380" s="9" t="s">
        <v>312</v>
      </c>
      <c r="D380" s="9" t="s">
        <v>24</v>
      </c>
      <c r="E380" s="10" t="s">
        <v>416</v>
      </c>
      <c r="F380" s="1">
        <v>9400</v>
      </c>
      <c r="G380" s="1">
        <v>1321.46423</v>
      </c>
      <c r="H380" s="4">
        <f t="shared" si="9"/>
        <v>14.058130106382979</v>
      </c>
    </row>
    <row r="381" spans="1:8" x14ac:dyDescent="0.2">
      <c r="A381" s="9">
        <v>376</v>
      </c>
      <c r="B381" s="9" t="s">
        <v>122</v>
      </c>
      <c r="C381" s="9" t="s">
        <v>312</v>
      </c>
      <c r="D381" s="9" t="s">
        <v>68</v>
      </c>
      <c r="E381" s="10" t="s">
        <v>427</v>
      </c>
      <c r="F381" s="1">
        <v>8539.1</v>
      </c>
      <c r="G381" s="1">
        <v>1078.53577</v>
      </c>
      <c r="H381" s="4">
        <f t="shared" si="9"/>
        <v>12.630555562061573</v>
      </c>
    </row>
    <row r="382" spans="1:8" ht="38.25" x14ac:dyDescent="0.2">
      <c r="A382" s="9">
        <v>377</v>
      </c>
      <c r="B382" s="9" t="s">
        <v>122</v>
      </c>
      <c r="C382" s="9" t="s">
        <v>361</v>
      </c>
      <c r="D382" s="9" t="s">
        <v>10</v>
      </c>
      <c r="E382" s="10" t="s">
        <v>360</v>
      </c>
      <c r="F382" s="1">
        <v>1066.8</v>
      </c>
      <c r="G382" s="1">
        <v>0</v>
      </c>
      <c r="H382" s="4">
        <f t="shared" si="9"/>
        <v>0</v>
      </c>
    </row>
    <row r="383" spans="1:8" ht="25.5" x14ac:dyDescent="0.2">
      <c r="A383" s="9">
        <v>378</v>
      </c>
      <c r="B383" s="9" t="s">
        <v>122</v>
      </c>
      <c r="C383" s="9" t="s">
        <v>361</v>
      </c>
      <c r="D383" s="9" t="s">
        <v>24</v>
      </c>
      <c r="E383" s="10" t="s">
        <v>416</v>
      </c>
      <c r="F383" s="1">
        <v>752.5</v>
      </c>
      <c r="G383" s="1">
        <v>0</v>
      </c>
      <c r="H383" s="4">
        <f t="shared" si="9"/>
        <v>0</v>
      </c>
    </row>
    <row r="384" spans="1:8" x14ac:dyDescent="0.2">
      <c r="A384" s="9">
        <v>379</v>
      </c>
      <c r="B384" s="9" t="s">
        <v>122</v>
      </c>
      <c r="C384" s="9" t="s">
        <v>361</v>
      </c>
      <c r="D384" s="9" t="s">
        <v>68</v>
      </c>
      <c r="E384" s="10" t="s">
        <v>427</v>
      </c>
      <c r="F384" s="1">
        <v>314.3</v>
      </c>
      <c r="G384" s="1">
        <v>0</v>
      </c>
      <c r="H384" s="4">
        <f t="shared" si="9"/>
        <v>0</v>
      </c>
    </row>
    <row r="385" spans="1:8" ht="38.25" x14ac:dyDescent="0.2">
      <c r="A385" s="9">
        <v>380</v>
      </c>
      <c r="B385" s="9" t="s">
        <v>122</v>
      </c>
      <c r="C385" s="9" t="s">
        <v>362</v>
      </c>
      <c r="D385" s="9" t="s">
        <v>10</v>
      </c>
      <c r="E385" s="10" t="s">
        <v>360</v>
      </c>
      <c r="F385" s="1">
        <v>1066.8</v>
      </c>
      <c r="G385" s="1">
        <v>0</v>
      </c>
      <c r="H385" s="4">
        <f t="shared" si="9"/>
        <v>0</v>
      </c>
    </row>
    <row r="386" spans="1:8" ht="25.5" x14ac:dyDescent="0.2">
      <c r="A386" s="9">
        <v>381</v>
      </c>
      <c r="B386" s="9" t="s">
        <v>122</v>
      </c>
      <c r="C386" s="9" t="s">
        <v>362</v>
      </c>
      <c r="D386" s="9" t="s">
        <v>24</v>
      </c>
      <c r="E386" s="10" t="s">
        <v>416</v>
      </c>
      <c r="F386" s="1">
        <v>752.5</v>
      </c>
      <c r="G386" s="1">
        <v>0</v>
      </c>
      <c r="H386" s="4">
        <f t="shared" si="9"/>
        <v>0</v>
      </c>
    </row>
    <row r="387" spans="1:8" x14ac:dyDescent="0.2">
      <c r="A387" s="9">
        <v>382</v>
      </c>
      <c r="B387" s="9" t="s">
        <v>122</v>
      </c>
      <c r="C387" s="9" t="s">
        <v>362</v>
      </c>
      <c r="D387" s="9" t="s">
        <v>68</v>
      </c>
      <c r="E387" s="10" t="s">
        <v>427</v>
      </c>
      <c r="F387" s="1">
        <v>314.3</v>
      </c>
      <c r="G387" s="1">
        <v>0</v>
      </c>
      <c r="H387" s="4">
        <f t="shared" si="9"/>
        <v>0</v>
      </c>
    </row>
    <row r="388" spans="1:8" ht="89.25" x14ac:dyDescent="0.2">
      <c r="A388" s="9">
        <v>383</v>
      </c>
      <c r="B388" s="9" t="s">
        <v>122</v>
      </c>
      <c r="C388" s="9" t="s">
        <v>472</v>
      </c>
      <c r="D388" s="9" t="s">
        <v>10</v>
      </c>
      <c r="E388" s="10" t="s">
        <v>471</v>
      </c>
      <c r="F388" s="1">
        <v>1168</v>
      </c>
      <c r="G388" s="1">
        <v>334.75398000000001</v>
      </c>
      <c r="H388" s="4">
        <f t="shared" si="9"/>
        <v>28.660443493150684</v>
      </c>
    </row>
    <row r="389" spans="1:8" ht="25.5" x14ac:dyDescent="0.2">
      <c r="A389" s="9">
        <v>384</v>
      </c>
      <c r="B389" s="9" t="s">
        <v>122</v>
      </c>
      <c r="C389" s="9" t="s">
        <v>472</v>
      </c>
      <c r="D389" s="9" t="s">
        <v>50</v>
      </c>
      <c r="E389" s="10" t="s">
        <v>419</v>
      </c>
      <c r="F389" s="1">
        <v>898.38</v>
      </c>
      <c r="G389" s="1">
        <v>139.75398000000001</v>
      </c>
      <c r="H389" s="4">
        <f t="shared" si="9"/>
        <v>15.556221198156683</v>
      </c>
    </row>
    <row r="390" spans="1:8" x14ac:dyDescent="0.2">
      <c r="A390" s="9">
        <v>385</v>
      </c>
      <c r="B390" s="9" t="s">
        <v>122</v>
      </c>
      <c r="C390" s="9" t="s">
        <v>472</v>
      </c>
      <c r="D390" s="9" t="s">
        <v>68</v>
      </c>
      <c r="E390" s="10" t="s">
        <v>427</v>
      </c>
      <c r="F390" s="1">
        <v>269.62</v>
      </c>
      <c r="G390" s="1">
        <v>195</v>
      </c>
      <c r="H390" s="4">
        <f t="shared" si="9"/>
        <v>72.324011571841851</v>
      </c>
    </row>
    <row r="391" spans="1:8" ht="102" x14ac:dyDescent="0.2">
      <c r="A391" s="9">
        <v>386</v>
      </c>
      <c r="B391" s="9" t="s">
        <v>122</v>
      </c>
      <c r="C391" s="9" t="s">
        <v>473</v>
      </c>
      <c r="D391" s="9" t="s">
        <v>10</v>
      </c>
      <c r="E391" s="10" t="s">
        <v>392</v>
      </c>
      <c r="F391" s="1">
        <v>34138.5</v>
      </c>
      <c r="G391" s="1">
        <v>6559.4397200000003</v>
      </c>
      <c r="H391" s="4">
        <f t="shared" si="9"/>
        <v>19.214200155249937</v>
      </c>
    </row>
    <row r="392" spans="1:8" ht="25.5" x14ac:dyDescent="0.2">
      <c r="A392" s="9">
        <v>387</v>
      </c>
      <c r="B392" s="9" t="s">
        <v>122</v>
      </c>
      <c r="C392" s="9" t="s">
        <v>473</v>
      </c>
      <c r="D392" s="9" t="s">
        <v>50</v>
      </c>
      <c r="E392" s="10" t="s">
        <v>419</v>
      </c>
      <c r="F392" s="1">
        <v>23178.204000000002</v>
      </c>
      <c r="G392" s="1">
        <v>3714.5397200000002</v>
      </c>
      <c r="H392" s="4">
        <f t="shared" si="9"/>
        <v>16.026003222682828</v>
      </c>
    </row>
    <row r="393" spans="1:8" x14ac:dyDescent="0.2">
      <c r="A393" s="9">
        <v>388</v>
      </c>
      <c r="B393" s="9" t="s">
        <v>122</v>
      </c>
      <c r="C393" s="9" t="s">
        <v>473</v>
      </c>
      <c r="D393" s="9" t="s">
        <v>68</v>
      </c>
      <c r="E393" s="10" t="s">
        <v>427</v>
      </c>
      <c r="F393" s="1">
        <v>10960.296</v>
      </c>
      <c r="G393" s="1">
        <v>2844.9</v>
      </c>
      <c r="H393" s="4">
        <f t="shared" si="9"/>
        <v>25.956415775632337</v>
      </c>
    </row>
    <row r="394" spans="1:8" ht="51" x14ac:dyDescent="0.2">
      <c r="A394" s="9">
        <v>389</v>
      </c>
      <c r="B394" s="9" t="s">
        <v>122</v>
      </c>
      <c r="C394" s="9" t="s">
        <v>295</v>
      </c>
      <c r="D394" s="9" t="s">
        <v>10</v>
      </c>
      <c r="E394" s="10" t="s">
        <v>469</v>
      </c>
      <c r="F394" s="1">
        <v>44171.7</v>
      </c>
      <c r="G394" s="1">
        <v>1722.9104600000001</v>
      </c>
      <c r="H394" s="4">
        <f t="shared" si="9"/>
        <v>3.9004848353131081</v>
      </c>
    </row>
    <row r="395" spans="1:8" ht="63.75" x14ac:dyDescent="0.2">
      <c r="A395" s="9">
        <v>390</v>
      </c>
      <c r="B395" s="9" t="s">
        <v>122</v>
      </c>
      <c r="C395" s="9" t="s">
        <v>297</v>
      </c>
      <c r="D395" s="9" t="s">
        <v>10</v>
      </c>
      <c r="E395" s="10" t="s">
        <v>296</v>
      </c>
      <c r="F395" s="1">
        <v>6488.9</v>
      </c>
      <c r="G395" s="1">
        <v>0</v>
      </c>
      <c r="H395" s="4">
        <f t="shared" si="9"/>
        <v>0</v>
      </c>
    </row>
    <row r="396" spans="1:8" ht="25.5" x14ac:dyDescent="0.2">
      <c r="A396" s="9">
        <v>391</v>
      </c>
      <c r="B396" s="9" t="s">
        <v>122</v>
      </c>
      <c r="C396" s="9" t="s">
        <v>297</v>
      </c>
      <c r="D396" s="9" t="s">
        <v>24</v>
      </c>
      <c r="E396" s="10" t="s">
        <v>416</v>
      </c>
      <c r="F396" s="1">
        <v>6488.9</v>
      </c>
      <c r="G396" s="1">
        <v>0</v>
      </c>
      <c r="H396" s="4">
        <f t="shared" si="9"/>
        <v>0</v>
      </c>
    </row>
    <row r="397" spans="1:8" ht="63.75" x14ac:dyDescent="0.2">
      <c r="A397" s="9">
        <v>392</v>
      </c>
      <c r="B397" s="9" t="s">
        <v>122</v>
      </c>
      <c r="C397" s="9" t="s">
        <v>314</v>
      </c>
      <c r="D397" s="9" t="s">
        <v>10</v>
      </c>
      <c r="E397" s="10" t="s">
        <v>313</v>
      </c>
      <c r="F397" s="1">
        <v>8366.1</v>
      </c>
      <c r="G397" s="1">
        <v>1722.9104600000001</v>
      </c>
      <c r="H397" s="4">
        <f t="shared" si="9"/>
        <v>20.593950108174656</v>
      </c>
    </row>
    <row r="398" spans="1:8" ht="25.5" x14ac:dyDescent="0.2">
      <c r="A398" s="9">
        <v>393</v>
      </c>
      <c r="B398" s="9" t="s">
        <v>122</v>
      </c>
      <c r="C398" s="9" t="s">
        <v>314</v>
      </c>
      <c r="D398" s="9" t="s">
        <v>24</v>
      </c>
      <c r="E398" s="10" t="s">
        <v>416</v>
      </c>
      <c r="F398" s="1">
        <v>6550.5</v>
      </c>
      <c r="G398" s="1">
        <v>1390.0724600000001</v>
      </c>
      <c r="H398" s="4">
        <f t="shared" ref="H398:H443" si="10">G398/F398*100</f>
        <v>21.220860392336462</v>
      </c>
    </row>
    <row r="399" spans="1:8" x14ac:dyDescent="0.2">
      <c r="A399" s="9">
        <v>394</v>
      </c>
      <c r="B399" s="9" t="s">
        <v>122</v>
      </c>
      <c r="C399" s="9" t="s">
        <v>314</v>
      </c>
      <c r="D399" s="9" t="s">
        <v>68</v>
      </c>
      <c r="E399" s="10" t="s">
        <v>427</v>
      </c>
      <c r="F399" s="1">
        <v>1815.6</v>
      </c>
      <c r="G399" s="1">
        <v>332.83800000000002</v>
      </c>
      <c r="H399" s="4">
        <f t="shared" si="10"/>
        <v>18.332121612690024</v>
      </c>
    </row>
    <row r="400" spans="1:8" ht="25.5" x14ac:dyDescent="0.2">
      <c r="A400" s="9">
        <v>395</v>
      </c>
      <c r="B400" s="9" t="s">
        <v>122</v>
      </c>
      <c r="C400" s="9" t="s">
        <v>554</v>
      </c>
      <c r="D400" s="9" t="s">
        <v>10</v>
      </c>
      <c r="E400" s="10" t="s">
        <v>555</v>
      </c>
      <c r="F400" s="1">
        <v>8795.01</v>
      </c>
      <c r="G400" s="1">
        <v>0</v>
      </c>
      <c r="H400" s="4">
        <f t="shared" si="10"/>
        <v>0</v>
      </c>
    </row>
    <row r="401" spans="1:8" ht="25.5" x14ac:dyDescent="0.2">
      <c r="A401" s="9">
        <v>396</v>
      </c>
      <c r="B401" s="9" t="s">
        <v>122</v>
      </c>
      <c r="C401" s="9" t="s">
        <v>554</v>
      </c>
      <c r="D401" s="9" t="s">
        <v>24</v>
      </c>
      <c r="E401" s="10" t="s">
        <v>416</v>
      </c>
      <c r="F401" s="1">
        <v>8795.01</v>
      </c>
      <c r="G401" s="1">
        <v>0</v>
      </c>
      <c r="H401" s="4">
        <f t="shared" si="10"/>
        <v>0</v>
      </c>
    </row>
    <row r="402" spans="1:8" ht="25.5" x14ac:dyDescent="0.2">
      <c r="A402" s="9">
        <v>397</v>
      </c>
      <c r="B402" s="9" t="s">
        <v>122</v>
      </c>
      <c r="C402" s="9" t="s">
        <v>556</v>
      </c>
      <c r="D402" s="9" t="s">
        <v>10</v>
      </c>
      <c r="E402" s="10" t="s">
        <v>555</v>
      </c>
      <c r="F402" s="1">
        <v>20521.689999999999</v>
      </c>
      <c r="G402" s="1">
        <v>0</v>
      </c>
      <c r="H402" s="4">
        <f t="shared" si="10"/>
        <v>0</v>
      </c>
    </row>
    <row r="403" spans="1:8" ht="25.5" x14ac:dyDescent="0.2">
      <c r="A403" s="9">
        <v>398</v>
      </c>
      <c r="B403" s="9" t="s">
        <v>122</v>
      </c>
      <c r="C403" s="9" t="s">
        <v>556</v>
      </c>
      <c r="D403" s="9" t="s">
        <v>24</v>
      </c>
      <c r="E403" s="10" t="s">
        <v>416</v>
      </c>
      <c r="F403" s="1">
        <v>20521.689999999999</v>
      </c>
      <c r="G403" s="1">
        <v>0</v>
      </c>
      <c r="H403" s="4">
        <f t="shared" si="10"/>
        <v>0</v>
      </c>
    </row>
    <row r="404" spans="1:8" x14ac:dyDescent="0.2">
      <c r="A404" s="9">
        <v>399</v>
      </c>
      <c r="B404" s="9" t="s">
        <v>125</v>
      </c>
      <c r="C404" s="9" t="s">
        <v>9</v>
      </c>
      <c r="D404" s="9" t="s">
        <v>10</v>
      </c>
      <c r="E404" s="10" t="s">
        <v>126</v>
      </c>
      <c r="F404" s="1">
        <v>64028</v>
      </c>
      <c r="G404" s="1">
        <v>9760.2246099999993</v>
      </c>
      <c r="H404" s="4">
        <f t="shared" si="10"/>
        <v>15.243681842318985</v>
      </c>
    </row>
    <row r="405" spans="1:8" ht="38.25" x14ac:dyDescent="0.2">
      <c r="A405" s="9">
        <v>400</v>
      </c>
      <c r="B405" s="9" t="s">
        <v>125</v>
      </c>
      <c r="C405" s="9" t="s">
        <v>192</v>
      </c>
      <c r="D405" s="9" t="s">
        <v>10</v>
      </c>
      <c r="E405" s="10" t="s">
        <v>509</v>
      </c>
      <c r="F405" s="1">
        <v>27875</v>
      </c>
      <c r="G405" s="1">
        <v>3410.2246100000002</v>
      </c>
      <c r="H405" s="4">
        <f t="shared" si="10"/>
        <v>12.233989632286995</v>
      </c>
    </row>
    <row r="406" spans="1:8" ht="38.25" x14ac:dyDescent="0.2">
      <c r="A406" s="9">
        <v>401</v>
      </c>
      <c r="B406" s="9" t="s">
        <v>125</v>
      </c>
      <c r="C406" s="9" t="s">
        <v>257</v>
      </c>
      <c r="D406" s="9" t="s">
        <v>10</v>
      </c>
      <c r="E406" s="10" t="s">
        <v>474</v>
      </c>
      <c r="F406" s="1">
        <v>27875</v>
      </c>
      <c r="G406" s="1">
        <v>3410.2246100000002</v>
      </c>
      <c r="H406" s="4">
        <f t="shared" si="10"/>
        <v>12.233989632286995</v>
      </c>
    </row>
    <row r="407" spans="1:8" ht="38.25" x14ac:dyDescent="0.2">
      <c r="A407" s="9">
        <v>402</v>
      </c>
      <c r="B407" s="9" t="s">
        <v>125</v>
      </c>
      <c r="C407" s="9" t="s">
        <v>316</v>
      </c>
      <c r="D407" s="9" t="s">
        <v>10</v>
      </c>
      <c r="E407" s="10" t="s">
        <v>315</v>
      </c>
      <c r="F407" s="1">
        <v>27121</v>
      </c>
      <c r="G407" s="1">
        <v>3385.2246100000002</v>
      </c>
      <c r="H407" s="4">
        <f t="shared" si="10"/>
        <v>12.481931381586225</v>
      </c>
    </row>
    <row r="408" spans="1:8" x14ac:dyDescent="0.2">
      <c r="A408" s="9">
        <v>403</v>
      </c>
      <c r="B408" s="9" t="s">
        <v>125</v>
      </c>
      <c r="C408" s="9" t="s">
        <v>316</v>
      </c>
      <c r="D408" s="9" t="s">
        <v>68</v>
      </c>
      <c r="E408" s="10" t="s">
        <v>427</v>
      </c>
      <c r="F408" s="1">
        <v>27121</v>
      </c>
      <c r="G408" s="1">
        <v>3385.2246100000002</v>
      </c>
      <c r="H408" s="4">
        <f t="shared" si="10"/>
        <v>12.481931381586225</v>
      </c>
    </row>
    <row r="409" spans="1:8" ht="25.5" x14ac:dyDescent="0.2">
      <c r="A409" s="9">
        <v>404</v>
      </c>
      <c r="B409" s="9" t="s">
        <v>125</v>
      </c>
      <c r="C409" s="9" t="s">
        <v>317</v>
      </c>
      <c r="D409" s="9" t="s">
        <v>10</v>
      </c>
      <c r="E409" s="10" t="s">
        <v>127</v>
      </c>
      <c r="F409" s="1">
        <v>104</v>
      </c>
      <c r="G409" s="1">
        <v>25</v>
      </c>
      <c r="H409" s="4">
        <f t="shared" si="10"/>
        <v>24.03846153846154</v>
      </c>
    </row>
    <row r="410" spans="1:8" x14ac:dyDescent="0.2">
      <c r="A410" s="9">
        <v>405</v>
      </c>
      <c r="B410" s="9" t="s">
        <v>125</v>
      </c>
      <c r="C410" s="9" t="s">
        <v>317</v>
      </c>
      <c r="D410" s="9" t="s">
        <v>68</v>
      </c>
      <c r="E410" s="10" t="s">
        <v>427</v>
      </c>
      <c r="F410" s="1">
        <v>104</v>
      </c>
      <c r="G410" s="1">
        <v>25</v>
      </c>
      <c r="H410" s="4">
        <f t="shared" si="10"/>
        <v>24.03846153846154</v>
      </c>
    </row>
    <row r="411" spans="1:8" ht="25.5" x14ac:dyDescent="0.2">
      <c r="A411" s="9">
        <v>406</v>
      </c>
      <c r="B411" s="9" t="s">
        <v>125</v>
      </c>
      <c r="C411" s="9" t="s">
        <v>557</v>
      </c>
      <c r="D411" s="9" t="s">
        <v>10</v>
      </c>
      <c r="E411" s="10" t="s">
        <v>558</v>
      </c>
      <c r="F411" s="1">
        <v>400</v>
      </c>
      <c r="G411" s="1">
        <v>0</v>
      </c>
      <c r="H411" s="4">
        <f t="shared" si="10"/>
        <v>0</v>
      </c>
    </row>
    <row r="412" spans="1:8" x14ac:dyDescent="0.2">
      <c r="A412" s="9">
        <v>407</v>
      </c>
      <c r="B412" s="9" t="s">
        <v>125</v>
      </c>
      <c r="C412" s="9" t="s">
        <v>557</v>
      </c>
      <c r="D412" s="9" t="s">
        <v>68</v>
      </c>
      <c r="E412" s="10" t="s">
        <v>427</v>
      </c>
      <c r="F412" s="1">
        <v>400</v>
      </c>
      <c r="G412" s="1">
        <v>0</v>
      </c>
      <c r="H412" s="4">
        <f t="shared" si="10"/>
        <v>0</v>
      </c>
    </row>
    <row r="413" spans="1:8" ht="38.25" x14ac:dyDescent="0.2">
      <c r="A413" s="9">
        <v>408</v>
      </c>
      <c r="B413" s="9" t="s">
        <v>125</v>
      </c>
      <c r="C413" s="9" t="s">
        <v>432</v>
      </c>
      <c r="D413" s="9" t="s">
        <v>10</v>
      </c>
      <c r="E413" s="10" t="s">
        <v>431</v>
      </c>
      <c r="F413" s="1">
        <v>250</v>
      </c>
      <c r="G413" s="1">
        <v>0</v>
      </c>
      <c r="H413" s="4">
        <f t="shared" si="10"/>
        <v>0</v>
      </c>
    </row>
    <row r="414" spans="1:8" ht="25.5" x14ac:dyDescent="0.2">
      <c r="A414" s="9">
        <v>409</v>
      </c>
      <c r="B414" s="9" t="s">
        <v>125</v>
      </c>
      <c r="C414" s="9" t="s">
        <v>432</v>
      </c>
      <c r="D414" s="9" t="s">
        <v>24</v>
      </c>
      <c r="E414" s="10" t="s">
        <v>416</v>
      </c>
      <c r="F414" s="1">
        <v>250</v>
      </c>
      <c r="G414" s="1">
        <v>0</v>
      </c>
      <c r="H414" s="4">
        <f t="shared" si="10"/>
        <v>0</v>
      </c>
    </row>
    <row r="415" spans="1:8" ht="63.75" x14ac:dyDescent="0.2">
      <c r="A415" s="9">
        <v>410</v>
      </c>
      <c r="B415" s="9" t="s">
        <v>125</v>
      </c>
      <c r="C415" s="9" t="s">
        <v>197</v>
      </c>
      <c r="D415" s="9" t="s">
        <v>10</v>
      </c>
      <c r="E415" s="10" t="s">
        <v>511</v>
      </c>
      <c r="F415" s="1">
        <v>36153</v>
      </c>
      <c r="G415" s="1">
        <v>6350</v>
      </c>
      <c r="H415" s="4">
        <f t="shared" si="10"/>
        <v>17.56424086521174</v>
      </c>
    </row>
    <row r="416" spans="1:8" ht="25.5" x14ac:dyDescent="0.2">
      <c r="A416" s="9">
        <v>411</v>
      </c>
      <c r="B416" s="9" t="s">
        <v>125</v>
      </c>
      <c r="C416" s="9" t="s">
        <v>318</v>
      </c>
      <c r="D416" s="9" t="s">
        <v>10</v>
      </c>
      <c r="E416" s="10" t="s">
        <v>129</v>
      </c>
      <c r="F416" s="1">
        <v>36153</v>
      </c>
      <c r="G416" s="1">
        <v>6350</v>
      </c>
      <c r="H416" s="4">
        <f t="shared" si="10"/>
        <v>17.56424086521174</v>
      </c>
    </row>
    <row r="417" spans="1:8" ht="25.5" x14ac:dyDescent="0.2">
      <c r="A417" s="9">
        <v>412</v>
      </c>
      <c r="B417" s="9" t="s">
        <v>125</v>
      </c>
      <c r="C417" s="9" t="s">
        <v>319</v>
      </c>
      <c r="D417" s="9" t="s">
        <v>10</v>
      </c>
      <c r="E417" s="10" t="s">
        <v>130</v>
      </c>
      <c r="F417" s="1">
        <v>36153</v>
      </c>
      <c r="G417" s="1">
        <v>6350</v>
      </c>
      <c r="H417" s="4">
        <f t="shared" si="10"/>
        <v>17.56424086521174</v>
      </c>
    </row>
    <row r="418" spans="1:8" x14ac:dyDescent="0.2">
      <c r="A418" s="9">
        <v>413</v>
      </c>
      <c r="B418" s="9" t="s">
        <v>125</v>
      </c>
      <c r="C418" s="9" t="s">
        <v>319</v>
      </c>
      <c r="D418" s="9" t="s">
        <v>54</v>
      </c>
      <c r="E418" s="10" t="s">
        <v>421</v>
      </c>
      <c r="F418" s="1">
        <v>36153</v>
      </c>
      <c r="G418" s="1">
        <v>6350</v>
      </c>
      <c r="H418" s="4">
        <f t="shared" si="10"/>
        <v>17.56424086521174</v>
      </c>
    </row>
    <row r="419" spans="1:8" x14ac:dyDescent="0.2">
      <c r="A419" s="9">
        <v>414</v>
      </c>
      <c r="B419" s="9" t="s">
        <v>131</v>
      </c>
      <c r="C419" s="9" t="s">
        <v>9</v>
      </c>
      <c r="D419" s="9" t="s">
        <v>10</v>
      </c>
      <c r="E419" s="10" t="s">
        <v>132</v>
      </c>
      <c r="F419" s="1">
        <v>795.6</v>
      </c>
      <c r="G419" s="1">
        <v>29.492000000000001</v>
      </c>
      <c r="H419" s="4">
        <f t="shared" si="10"/>
        <v>3.7068878833584713</v>
      </c>
    </row>
    <row r="420" spans="1:8" ht="38.25" x14ac:dyDescent="0.2">
      <c r="A420" s="9">
        <v>415</v>
      </c>
      <c r="B420" s="9" t="s">
        <v>131</v>
      </c>
      <c r="C420" s="9" t="s">
        <v>192</v>
      </c>
      <c r="D420" s="9" t="s">
        <v>10</v>
      </c>
      <c r="E420" s="10" t="s">
        <v>509</v>
      </c>
      <c r="F420" s="1">
        <v>69.599999999999994</v>
      </c>
      <c r="G420" s="1">
        <v>0</v>
      </c>
      <c r="H420" s="4">
        <f t="shared" si="10"/>
        <v>0</v>
      </c>
    </row>
    <row r="421" spans="1:8" ht="38.25" x14ac:dyDescent="0.2">
      <c r="A421" s="9">
        <v>416</v>
      </c>
      <c r="B421" s="9" t="s">
        <v>131</v>
      </c>
      <c r="C421" s="9" t="s">
        <v>257</v>
      </c>
      <c r="D421" s="9" t="s">
        <v>10</v>
      </c>
      <c r="E421" s="10" t="s">
        <v>474</v>
      </c>
      <c r="F421" s="1">
        <v>69.599999999999994</v>
      </c>
      <c r="G421" s="1">
        <v>0</v>
      </c>
      <c r="H421" s="4">
        <f t="shared" si="10"/>
        <v>0</v>
      </c>
    </row>
    <row r="422" spans="1:8" ht="25.5" x14ac:dyDescent="0.2">
      <c r="A422" s="9">
        <v>417</v>
      </c>
      <c r="B422" s="9" t="s">
        <v>131</v>
      </c>
      <c r="C422" s="9" t="s">
        <v>365</v>
      </c>
      <c r="D422" s="9" t="s">
        <v>10</v>
      </c>
      <c r="E422" s="10" t="s">
        <v>364</v>
      </c>
      <c r="F422" s="1">
        <v>55</v>
      </c>
      <c r="G422" s="1">
        <v>0</v>
      </c>
      <c r="H422" s="4">
        <f t="shared" si="10"/>
        <v>0</v>
      </c>
    </row>
    <row r="423" spans="1:8" x14ac:dyDescent="0.2">
      <c r="A423" s="9">
        <v>418</v>
      </c>
      <c r="B423" s="9" t="s">
        <v>131</v>
      </c>
      <c r="C423" s="9" t="s">
        <v>365</v>
      </c>
      <c r="D423" s="9" t="s">
        <v>68</v>
      </c>
      <c r="E423" s="10" t="s">
        <v>427</v>
      </c>
      <c r="F423" s="1">
        <v>55</v>
      </c>
      <c r="G423" s="1">
        <v>0</v>
      </c>
      <c r="H423" s="4">
        <f t="shared" si="10"/>
        <v>0</v>
      </c>
    </row>
    <row r="424" spans="1:8" ht="25.5" x14ac:dyDescent="0.2">
      <c r="A424" s="9">
        <v>419</v>
      </c>
      <c r="B424" s="9" t="s">
        <v>131</v>
      </c>
      <c r="C424" s="9" t="s">
        <v>366</v>
      </c>
      <c r="D424" s="9" t="s">
        <v>10</v>
      </c>
      <c r="E424" s="10" t="s">
        <v>364</v>
      </c>
      <c r="F424" s="1">
        <v>14.6</v>
      </c>
      <c r="G424" s="1">
        <v>0</v>
      </c>
      <c r="H424" s="4">
        <f t="shared" si="10"/>
        <v>0</v>
      </c>
    </row>
    <row r="425" spans="1:8" x14ac:dyDescent="0.2">
      <c r="A425" s="9">
        <v>420</v>
      </c>
      <c r="B425" s="9" t="s">
        <v>131</v>
      </c>
      <c r="C425" s="9" t="s">
        <v>366</v>
      </c>
      <c r="D425" s="9" t="s">
        <v>68</v>
      </c>
      <c r="E425" s="10" t="s">
        <v>427</v>
      </c>
      <c r="F425" s="1">
        <v>14.6</v>
      </c>
      <c r="G425" s="1">
        <v>0</v>
      </c>
      <c r="H425" s="4">
        <f t="shared" si="10"/>
        <v>0</v>
      </c>
    </row>
    <row r="426" spans="1:8" ht="63.75" x14ac:dyDescent="0.2">
      <c r="A426" s="9">
        <v>421</v>
      </c>
      <c r="B426" s="9" t="s">
        <v>131</v>
      </c>
      <c r="C426" s="9" t="s">
        <v>197</v>
      </c>
      <c r="D426" s="9" t="s">
        <v>10</v>
      </c>
      <c r="E426" s="10" t="s">
        <v>511</v>
      </c>
      <c r="F426" s="1">
        <v>726</v>
      </c>
      <c r="G426" s="1">
        <v>29.492000000000001</v>
      </c>
      <c r="H426" s="4">
        <f t="shared" si="10"/>
        <v>4.062258953168044</v>
      </c>
    </row>
    <row r="427" spans="1:8" ht="38.25" x14ac:dyDescent="0.2">
      <c r="A427" s="9">
        <v>422</v>
      </c>
      <c r="B427" s="9" t="s">
        <v>131</v>
      </c>
      <c r="C427" s="9" t="s">
        <v>325</v>
      </c>
      <c r="D427" s="9" t="s">
        <v>10</v>
      </c>
      <c r="E427" s="10" t="s">
        <v>475</v>
      </c>
      <c r="F427" s="1">
        <v>726</v>
      </c>
      <c r="G427" s="1">
        <v>29.492000000000001</v>
      </c>
      <c r="H427" s="4">
        <f t="shared" si="10"/>
        <v>4.062258953168044</v>
      </c>
    </row>
    <row r="428" spans="1:8" ht="25.5" x14ac:dyDescent="0.2">
      <c r="A428" s="9">
        <v>423</v>
      </c>
      <c r="B428" s="9" t="s">
        <v>131</v>
      </c>
      <c r="C428" s="9" t="s">
        <v>326</v>
      </c>
      <c r="D428" s="9" t="s">
        <v>10</v>
      </c>
      <c r="E428" s="10" t="s">
        <v>135</v>
      </c>
      <c r="F428" s="1">
        <v>124</v>
      </c>
      <c r="G428" s="1">
        <v>29.492000000000001</v>
      </c>
      <c r="H428" s="4">
        <f t="shared" si="10"/>
        <v>23.783870967741937</v>
      </c>
    </row>
    <row r="429" spans="1:8" ht="25.5" x14ac:dyDescent="0.2">
      <c r="A429" s="9">
        <v>424</v>
      </c>
      <c r="B429" s="9" t="s">
        <v>131</v>
      </c>
      <c r="C429" s="9" t="s">
        <v>326</v>
      </c>
      <c r="D429" s="9" t="s">
        <v>24</v>
      </c>
      <c r="E429" s="10" t="s">
        <v>416</v>
      </c>
      <c r="F429" s="1">
        <v>124</v>
      </c>
      <c r="G429" s="1">
        <v>29.492000000000001</v>
      </c>
      <c r="H429" s="4">
        <f t="shared" si="10"/>
        <v>23.783870967741937</v>
      </c>
    </row>
    <row r="430" spans="1:8" ht="25.5" x14ac:dyDescent="0.2">
      <c r="A430" s="9">
        <v>425</v>
      </c>
      <c r="B430" s="9" t="s">
        <v>131</v>
      </c>
      <c r="C430" s="9" t="s">
        <v>477</v>
      </c>
      <c r="D430" s="9" t="s">
        <v>10</v>
      </c>
      <c r="E430" s="10" t="s">
        <v>476</v>
      </c>
      <c r="F430" s="1">
        <v>151</v>
      </c>
      <c r="G430" s="1">
        <v>0</v>
      </c>
      <c r="H430" s="4">
        <f t="shared" si="10"/>
        <v>0</v>
      </c>
    </row>
    <row r="431" spans="1:8" ht="25.5" x14ac:dyDescent="0.2">
      <c r="A431" s="9">
        <v>426</v>
      </c>
      <c r="B431" s="9" t="s">
        <v>131</v>
      </c>
      <c r="C431" s="9" t="s">
        <v>477</v>
      </c>
      <c r="D431" s="9" t="s">
        <v>24</v>
      </c>
      <c r="E431" s="10" t="s">
        <v>416</v>
      </c>
      <c r="F431" s="1">
        <v>151</v>
      </c>
      <c r="G431" s="1">
        <v>0</v>
      </c>
      <c r="H431" s="4">
        <f t="shared" si="10"/>
        <v>0</v>
      </c>
    </row>
    <row r="432" spans="1:8" ht="25.5" x14ac:dyDescent="0.2">
      <c r="A432" s="9">
        <v>427</v>
      </c>
      <c r="B432" s="9" t="s">
        <v>131</v>
      </c>
      <c r="C432" s="9" t="s">
        <v>478</v>
      </c>
      <c r="D432" s="9" t="s">
        <v>10</v>
      </c>
      <c r="E432" s="10" t="s">
        <v>476</v>
      </c>
      <c r="F432" s="1">
        <v>226</v>
      </c>
      <c r="G432" s="1">
        <v>0</v>
      </c>
      <c r="H432" s="4">
        <f t="shared" si="10"/>
        <v>0</v>
      </c>
    </row>
    <row r="433" spans="1:8" ht="25.5" x14ac:dyDescent="0.2">
      <c r="A433" s="9">
        <v>428</v>
      </c>
      <c r="B433" s="9" t="s">
        <v>131</v>
      </c>
      <c r="C433" s="9" t="s">
        <v>478</v>
      </c>
      <c r="D433" s="9" t="s">
        <v>24</v>
      </c>
      <c r="E433" s="10" t="s">
        <v>416</v>
      </c>
      <c r="F433" s="1">
        <v>226</v>
      </c>
      <c r="G433" s="1">
        <v>0</v>
      </c>
      <c r="H433" s="4">
        <f t="shared" si="10"/>
        <v>0</v>
      </c>
    </row>
    <row r="434" spans="1:8" ht="25.5" x14ac:dyDescent="0.2">
      <c r="A434" s="9">
        <v>429</v>
      </c>
      <c r="B434" s="9" t="s">
        <v>131</v>
      </c>
      <c r="C434" s="9" t="s">
        <v>480</v>
      </c>
      <c r="D434" s="9" t="s">
        <v>10</v>
      </c>
      <c r="E434" s="10" t="s">
        <v>479</v>
      </c>
      <c r="F434" s="1">
        <v>225</v>
      </c>
      <c r="G434" s="1">
        <v>0</v>
      </c>
      <c r="H434" s="4">
        <f t="shared" si="10"/>
        <v>0</v>
      </c>
    </row>
    <row r="435" spans="1:8" ht="25.5" x14ac:dyDescent="0.2">
      <c r="A435" s="9">
        <v>430</v>
      </c>
      <c r="B435" s="9" t="s">
        <v>131</v>
      </c>
      <c r="C435" s="9" t="s">
        <v>480</v>
      </c>
      <c r="D435" s="9" t="s">
        <v>24</v>
      </c>
      <c r="E435" s="10" t="s">
        <v>416</v>
      </c>
      <c r="F435" s="1">
        <v>225</v>
      </c>
      <c r="G435" s="1">
        <v>0</v>
      </c>
      <c r="H435" s="4">
        <f t="shared" si="10"/>
        <v>0</v>
      </c>
    </row>
    <row r="436" spans="1:8" x14ac:dyDescent="0.2">
      <c r="A436" s="9">
        <v>431</v>
      </c>
      <c r="B436" s="9" t="s">
        <v>136</v>
      </c>
      <c r="C436" s="9" t="s">
        <v>9</v>
      </c>
      <c r="D436" s="9" t="s">
        <v>10</v>
      </c>
      <c r="E436" s="10" t="s">
        <v>137</v>
      </c>
      <c r="F436" s="1">
        <v>109329.4</v>
      </c>
      <c r="G436" s="1">
        <v>13109.86384</v>
      </c>
      <c r="H436" s="4">
        <f t="shared" si="10"/>
        <v>11.991160511262295</v>
      </c>
    </row>
    <row r="437" spans="1:8" ht="38.25" x14ac:dyDescent="0.2">
      <c r="A437" s="9">
        <v>432</v>
      </c>
      <c r="B437" s="9" t="s">
        <v>136</v>
      </c>
      <c r="C437" s="9" t="s">
        <v>192</v>
      </c>
      <c r="D437" s="9" t="s">
        <v>10</v>
      </c>
      <c r="E437" s="10" t="s">
        <v>509</v>
      </c>
      <c r="F437" s="1">
        <v>109329.4</v>
      </c>
      <c r="G437" s="1">
        <v>13109.86384</v>
      </c>
      <c r="H437" s="4">
        <f t="shared" si="10"/>
        <v>11.991160511262295</v>
      </c>
    </row>
    <row r="438" spans="1:8" ht="38.25" x14ac:dyDescent="0.2">
      <c r="A438" s="9">
        <v>433</v>
      </c>
      <c r="B438" s="9" t="s">
        <v>136</v>
      </c>
      <c r="C438" s="9" t="s">
        <v>256</v>
      </c>
      <c r="D438" s="9" t="s">
        <v>10</v>
      </c>
      <c r="E438" s="10" t="s">
        <v>470</v>
      </c>
      <c r="F438" s="1">
        <v>5872.3</v>
      </c>
      <c r="G438" s="1">
        <v>1225.4214999999999</v>
      </c>
      <c r="H438" s="4">
        <f t="shared" si="10"/>
        <v>20.867828619110057</v>
      </c>
    </row>
    <row r="439" spans="1:8" ht="38.25" x14ac:dyDescent="0.2">
      <c r="A439" s="9">
        <v>434</v>
      </c>
      <c r="B439" s="9" t="s">
        <v>136</v>
      </c>
      <c r="C439" s="9" t="s">
        <v>482</v>
      </c>
      <c r="D439" s="9" t="s">
        <v>10</v>
      </c>
      <c r="E439" s="10" t="s">
        <v>481</v>
      </c>
      <c r="F439" s="1">
        <v>432</v>
      </c>
      <c r="G439" s="1">
        <v>144</v>
      </c>
      <c r="H439" s="4">
        <f t="shared" si="10"/>
        <v>33.333333333333329</v>
      </c>
    </row>
    <row r="440" spans="1:8" x14ac:dyDescent="0.2">
      <c r="A440" s="9">
        <v>435</v>
      </c>
      <c r="B440" s="9" t="s">
        <v>136</v>
      </c>
      <c r="C440" s="9" t="s">
        <v>482</v>
      </c>
      <c r="D440" s="9" t="s">
        <v>559</v>
      </c>
      <c r="E440" s="10" t="s">
        <v>560</v>
      </c>
      <c r="F440" s="1">
        <v>432</v>
      </c>
      <c r="G440" s="1">
        <v>144</v>
      </c>
      <c r="H440" s="4">
        <f t="shared" si="10"/>
        <v>33.333333333333329</v>
      </c>
    </row>
    <row r="441" spans="1:8" ht="38.25" x14ac:dyDescent="0.2">
      <c r="A441" s="9">
        <v>436</v>
      </c>
      <c r="B441" s="9" t="s">
        <v>136</v>
      </c>
      <c r="C441" s="9" t="s">
        <v>561</v>
      </c>
      <c r="D441" s="9" t="s">
        <v>10</v>
      </c>
      <c r="E441" s="10" t="s">
        <v>562</v>
      </c>
      <c r="F441" s="1">
        <v>971</v>
      </c>
      <c r="G441" s="1">
        <v>0</v>
      </c>
      <c r="H441" s="4">
        <f t="shared" si="10"/>
        <v>0</v>
      </c>
    </row>
    <row r="442" spans="1:8" ht="25.5" x14ac:dyDescent="0.2">
      <c r="A442" s="9">
        <v>437</v>
      </c>
      <c r="B442" s="9" t="s">
        <v>136</v>
      </c>
      <c r="C442" s="9" t="s">
        <v>561</v>
      </c>
      <c r="D442" s="9" t="s">
        <v>24</v>
      </c>
      <c r="E442" s="10" t="s">
        <v>416</v>
      </c>
      <c r="F442" s="1">
        <v>704</v>
      </c>
      <c r="G442" s="1">
        <v>0</v>
      </c>
      <c r="H442" s="4">
        <f t="shared" si="10"/>
        <v>0</v>
      </c>
    </row>
    <row r="443" spans="1:8" x14ac:dyDescent="0.2">
      <c r="A443" s="9">
        <v>438</v>
      </c>
      <c r="B443" s="9" t="s">
        <v>136</v>
      </c>
      <c r="C443" s="9" t="s">
        <v>561</v>
      </c>
      <c r="D443" s="9" t="s">
        <v>68</v>
      </c>
      <c r="E443" s="10" t="s">
        <v>427</v>
      </c>
      <c r="F443" s="1">
        <v>267</v>
      </c>
      <c r="G443" s="1">
        <v>0</v>
      </c>
      <c r="H443" s="4">
        <f t="shared" si="10"/>
        <v>0</v>
      </c>
    </row>
    <row r="444" spans="1:8" ht="38.25" x14ac:dyDescent="0.2">
      <c r="A444" s="9">
        <v>439</v>
      </c>
      <c r="B444" s="9" t="s">
        <v>136</v>
      </c>
      <c r="C444" s="9" t="s">
        <v>563</v>
      </c>
      <c r="D444" s="9" t="s">
        <v>10</v>
      </c>
      <c r="E444" s="10" t="s">
        <v>562</v>
      </c>
      <c r="F444" s="1">
        <v>107.9</v>
      </c>
      <c r="G444" s="1">
        <v>0</v>
      </c>
      <c r="H444" s="4">
        <f t="shared" ref="H444:H479" si="11">G444/F444*100</f>
        <v>0</v>
      </c>
    </row>
    <row r="445" spans="1:8" ht="25.5" x14ac:dyDescent="0.2">
      <c r="A445" s="9">
        <v>440</v>
      </c>
      <c r="B445" s="9" t="s">
        <v>136</v>
      </c>
      <c r="C445" s="9" t="s">
        <v>563</v>
      </c>
      <c r="D445" s="9" t="s">
        <v>24</v>
      </c>
      <c r="E445" s="10" t="s">
        <v>416</v>
      </c>
      <c r="F445" s="1">
        <v>78.400000000000006</v>
      </c>
      <c r="G445" s="1">
        <v>0</v>
      </c>
      <c r="H445" s="4">
        <f t="shared" si="11"/>
        <v>0</v>
      </c>
    </row>
    <row r="446" spans="1:8" x14ac:dyDescent="0.2">
      <c r="A446" s="9">
        <v>441</v>
      </c>
      <c r="B446" s="9" t="s">
        <v>136</v>
      </c>
      <c r="C446" s="9" t="s">
        <v>563</v>
      </c>
      <c r="D446" s="9" t="s">
        <v>68</v>
      </c>
      <c r="E446" s="10" t="s">
        <v>427</v>
      </c>
      <c r="F446" s="1">
        <v>29.5</v>
      </c>
      <c r="G446" s="1">
        <v>0</v>
      </c>
      <c r="H446" s="4">
        <f t="shared" si="11"/>
        <v>0</v>
      </c>
    </row>
    <row r="447" spans="1:8" ht="51" x14ac:dyDescent="0.2">
      <c r="A447" s="9">
        <v>442</v>
      </c>
      <c r="B447" s="9" t="s">
        <v>136</v>
      </c>
      <c r="C447" s="9" t="s">
        <v>484</v>
      </c>
      <c r="D447" s="9" t="s">
        <v>10</v>
      </c>
      <c r="E447" s="10" t="s">
        <v>483</v>
      </c>
      <c r="F447" s="1">
        <v>4361.3999999999996</v>
      </c>
      <c r="G447" s="1">
        <v>1081.4214999999999</v>
      </c>
      <c r="H447" s="4">
        <f t="shared" si="11"/>
        <v>24.795283624524238</v>
      </c>
    </row>
    <row r="448" spans="1:8" ht="25.5" x14ac:dyDescent="0.2">
      <c r="A448" s="9">
        <v>443</v>
      </c>
      <c r="B448" s="9" t="s">
        <v>136</v>
      </c>
      <c r="C448" s="9" t="s">
        <v>484</v>
      </c>
      <c r="D448" s="9" t="s">
        <v>50</v>
      </c>
      <c r="E448" s="10" t="s">
        <v>419</v>
      </c>
      <c r="F448" s="1">
        <v>3354.9227700000001</v>
      </c>
      <c r="G448" s="1">
        <v>544.32150000000001</v>
      </c>
      <c r="H448" s="4">
        <f t="shared" si="11"/>
        <v>16.224561258678392</v>
      </c>
    </row>
    <row r="449" spans="1:8" x14ac:dyDescent="0.2">
      <c r="A449" s="9">
        <v>444</v>
      </c>
      <c r="B449" s="9" t="s">
        <v>136</v>
      </c>
      <c r="C449" s="9" t="s">
        <v>484</v>
      </c>
      <c r="D449" s="9" t="s">
        <v>68</v>
      </c>
      <c r="E449" s="10" t="s">
        <v>427</v>
      </c>
      <c r="F449" s="1">
        <v>1006.47723</v>
      </c>
      <c r="G449" s="1">
        <v>537.1</v>
      </c>
      <c r="H449" s="4">
        <f t="shared" si="11"/>
        <v>53.364346851642139</v>
      </c>
    </row>
    <row r="450" spans="1:8" ht="38.25" x14ac:dyDescent="0.2">
      <c r="A450" s="9">
        <v>445</v>
      </c>
      <c r="B450" s="9" t="s">
        <v>136</v>
      </c>
      <c r="C450" s="9" t="s">
        <v>257</v>
      </c>
      <c r="D450" s="9" t="s">
        <v>10</v>
      </c>
      <c r="E450" s="10" t="s">
        <v>474</v>
      </c>
      <c r="F450" s="1">
        <v>28228.91</v>
      </c>
      <c r="G450" s="1">
        <v>1330.19975</v>
      </c>
      <c r="H450" s="4">
        <f t="shared" si="11"/>
        <v>4.7121895602770349</v>
      </c>
    </row>
    <row r="451" spans="1:8" ht="38.25" x14ac:dyDescent="0.2">
      <c r="A451" s="9">
        <v>446</v>
      </c>
      <c r="B451" s="9" t="s">
        <v>136</v>
      </c>
      <c r="C451" s="9" t="s">
        <v>320</v>
      </c>
      <c r="D451" s="9" t="s">
        <v>10</v>
      </c>
      <c r="E451" s="10" t="s">
        <v>363</v>
      </c>
      <c r="F451" s="1">
        <v>3500</v>
      </c>
      <c r="G451" s="1">
        <v>0</v>
      </c>
      <c r="H451" s="4">
        <f t="shared" si="11"/>
        <v>0</v>
      </c>
    </row>
    <row r="452" spans="1:8" x14ac:dyDescent="0.2">
      <c r="A452" s="9">
        <v>447</v>
      </c>
      <c r="B452" s="9" t="s">
        <v>136</v>
      </c>
      <c r="C452" s="9" t="s">
        <v>320</v>
      </c>
      <c r="D452" s="9" t="s">
        <v>68</v>
      </c>
      <c r="E452" s="10" t="s">
        <v>427</v>
      </c>
      <c r="F452" s="1">
        <v>3500</v>
      </c>
      <c r="G452" s="1">
        <v>0</v>
      </c>
      <c r="H452" s="4">
        <f t="shared" si="11"/>
        <v>0</v>
      </c>
    </row>
    <row r="453" spans="1:8" x14ac:dyDescent="0.2">
      <c r="A453" s="9">
        <v>448</v>
      </c>
      <c r="B453" s="9" t="s">
        <v>136</v>
      </c>
      <c r="C453" s="9" t="s">
        <v>321</v>
      </c>
      <c r="D453" s="9" t="s">
        <v>10</v>
      </c>
      <c r="E453" s="10" t="s">
        <v>133</v>
      </c>
      <c r="F453" s="1">
        <v>12823.4</v>
      </c>
      <c r="G453" s="1">
        <v>1004.81605</v>
      </c>
      <c r="H453" s="4">
        <f t="shared" si="11"/>
        <v>7.8358005677121518</v>
      </c>
    </row>
    <row r="454" spans="1:8" ht="25.5" x14ac:dyDescent="0.2">
      <c r="A454" s="9">
        <v>449</v>
      </c>
      <c r="B454" s="9" t="s">
        <v>136</v>
      </c>
      <c r="C454" s="9" t="s">
        <v>321</v>
      </c>
      <c r="D454" s="9" t="s">
        <v>24</v>
      </c>
      <c r="E454" s="10" t="s">
        <v>416</v>
      </c>
      <c r="F454" s="1">
        <v>2616</v>
      </c>
      <c r="G454" s="1">
        <v>0</v>
      </c>
      <c r="H454" s="4">
        <f t="shared" si="11"/>
        <v>0</v>
      </c>
    </row>
    <row r="455" spans="1:8" x14ac:dyDescent="0.2">
      <c r="A455" s="9">
        <v>450</v>
      </c>
      <c r="B455" s="9" t="s">
        <v>136</v>
      </c>
      <c r="C455" s="9" t="s">
        <v>321</v>
      </c>
      <c r="D455" s="9" t="s">
        <v>68</v>
      </c>
      <c r="E455" s="10" t="s">
        <v>427</v>
      </c>
      <c r="F455" s="1">
        <v>10207.4</v>
      </c>
      <c r="G455" s="1">
        <v>1004.81605</v>
      </c>
      <c r="H455" s="4">
        <f t="shared" si="11"/>
        <v>9.843996022493485</v>
      </c>
    </row>
    <row r="456" spans="1:8" ht="38.25" x14ac:dyDescent="0.2">
      <c r="A456" s="9">
        <v>451</v>
      </c>
      <c r="B456" s="9" t="s">
        <v>136</v>
      </c>
      <c r="C456" s="9" t="s">
        <v>322</v>
      </c>
      <c r="D456" s="9" t="s">
        <v>10</v>
      </c>
      <c r="E456" s="10" t="s">
        <v>134</v>
      </c>
      <c r="F456" s="1">
        <v>10066.200000000001</v>
      </c>
      <c r="G456" s="1">
        <v>0</v>
      </c>
      <c r="H456" s="4">
        <f t="shared" si="11"/>
        <v>0</v>
      </c>
    </row>
    <row r="457" spans="1:8" ht="25.5" x14ac:dyDescent="0.2">
      <c r="A457" s="9">
        <v>452</v>
      </c>
      <c r="B457" s="9" t="s">
        <v>136</v>
      </c>
      <c r="C457" s="9" t="s">
        <v>322</v>
      </c>
      <c r="D457" s="9" t="s">
        <v>24</v>
      </c>
      <c r="E457" s="10" t="s">
        <v>416</v>
      </c>
      <c r="F457" s="1">
        <v>1800</v>
      </c>
      <c r="G457" s="1">
        <v>0</v>
      </c>
      <c r="H457" s="4">
        <f t="shared" si="11"/>
        <v>0</v>
      </c>
    </row>
    <row r="458" spans="1:8" x14ac:dyDescent="0.2">
      <c r="A458" s="9">
        <v>453</v>
      </c>
      <c r="B458" s="9" t="s">
        <v>136</v>
      </c>
      <c r="C458" s="9" t="s">
        <v>322</v>
      </c>
      <c r="D458" s="9" t="s">
        <v>68</v>
      </c>
      <c r="E458" s="10" t="s">
        <v>427</v>
      </c>
      <c r="F458" s="1">
        <v>8266.2000000000007</v>
      </c>
      <c r="G458" s="1">
        <v>0</v>
      </c>
      <c r="H458" s="4">
        <f t="shared" si="11"/>
        <v>0</v>
      </c>
    </row>
    <row r="459" spans="1:8" ht="76.5" x14ac:dyDescent="0.2">
      <c r="A459" s="9">
        <v>454</v>
      </c>
      <c r="B459" s="9" t="s">
        <v>136</v>
      </c>
      <c r="C459" s="9" t="s">
        <v>324</v>
      </c>
      <c r="D459" s="9" t="s">
        <v>10</v>
      </c>
      <c r="E459" s="10" t="s">
        <v>323</v>
      </c>
      <c r="F459" s="1">
        <v>539.30999999999995</v>
      </c>
      <c r="G459" s="1">
        <v>325.38369999999998</v>
      </c>
      <c r="H459" s="4">
        <f t="shared" si="11"/>
        <v>60.333333333333336</v>
      </c>
    </row>
    <row r="460" spans="1:8" ht="25.5" x14ac:dyDescent="0.2">
      <c r="A460" s="9">
        <v>455</v>
      </c>
      <c r="B460" s="9" t="s">
        <v>136</v>
      </c>
      <c r="C460" s="9" t="s">
        <v>324</v>
      </c>
      <c r="D460" s="9" t="s">
        <v>24</v>
      </c>
      <c r="E460" s="10" t="s">
        <v>416</v>
      </c>
      <c r="F460" s="1">
        <v>305.60899999999998</v>
      </c>
      <c r="G460" s="1">
        <v>91.682699999999997</v>
      </c>
      <c r="H460" s="4">
        <f t="shared" si="11"/>
        <v>30</v>
      </c>
    </row>
    <row r="461" spans="1:8" x14ac:dyDescent="0.2">
      <c r="A461" s="9">
        <v>456</v>
      </c>
      <c r="B461" s="9" t="s">
        <v>136</v>
      </c>
      <c r="C461" s="9" t="s">
        <v>324</v>
      </c>
      <c r="D461" s="9" t="s">
        <v>68</v>
      </c>
      <c r="E461" s="10" t="s">
        <v>427</v>
      </c>
      <c r="F461" s="1">
        <v>233.70099999999999</v>
      </c>
      <c r="G461" s="1">
        <v>233.70099999999999</v>
      </c>
      <c r="H461" s="4">
        <f t="shared" si="11"/>
        <v>100</v>
      </c>
    </row>
    <row r="462" spans="1:8" x14ac:dyDescent="0.2">
      <c r="A462" s="9">
        <v>457</v>
      </c>
      <c r="B462" s="9" t="s">
        <v>136</v>
      </c>
      <c r="C462" s="9" t="s">
        <v>434</v>
      </c>
      <c r="D462" s="9" t="s">
        <v>10</v>
      </c>
      <c r="E462" s="10" t="s">
        <v>433</v>
      </c>
      <c r="F462" s="1">
        <v>200</v>
      </c>
      <c r="G462" s="1">
        <v>0</v>
      </c>
      <c r="H462" s="4">
        <f t="shared" si="11"/>
        <v>0</v>
      </c>
    </row>
    <row r="463" spans="1:8" ht="25.5" x14ac:dyDescent="0.2">
      <c r="A463" s="9">
        <v>458</v>
      </c>
      <c r="B463" s="9" t="s">
        <v>136</v>
      </c>
      <c r="C463" s="9" t="s">
        <v>434</v>
      </c>
      <c r="D463" s="9" t="s">
        <v>24</v>
      </c>
      <c r="E463" s="10" t="s">
        <v>416</v>
      </c>
      <c r="F463" s="1">
        <v>200</v>
      </c>
      <c r="G463" s="1">
        <v>0</v>
      </c>
      <c r="H463" s="4">
        <f t="shared" si="11"/>
        <v>0</v>
      </c>
    </row>
    <row r="464" spans="1:8" ht="38.25" x14ac:dyDescent="0.2">
      <c r="A464" s="9">
        <v>459</v>
      </c>
      <c r="B464" s="9" t="s">
        <v>136</v>
      </c>
      <c r="C464" s="9" t="s">
        <v>564</v>
      </c>
      <c r="D464" s="9" t="s">
        <v>10</v>
      </c>
      <c r="E464" s="10" t="s">
        <v>565</v>
      </c>
      <c r="F464" s="1">
        <v>110</v>
      </c>
      <c r="G464" s="1">
        <v>0</v>
      </c>
      <c r="H464" s="4">
        <f t="shared" si="11"/>
        <v>0</v>
      </c>
    </row>
    <row r="465" spans="1:8" x14ac:dyDescent="0.2">
      <c r="A465" s="9">
        <v>460</v>
      </c>
      <c r="B465" s="9" t="s">
        <v>136</v>
      </c>
      <c r="C465" s="9" t="s">
        <v>564</v>
      </c>
      <c r="D465" s="9" t="s">
        <v>68</v>
      </c>
      <c r="E465" s="10" t="s">
        <v>427</v>
      </c>
      <c r="F465" s="1">
        <v>110</v>
      </c>
      <c r="G465" s="1">
        <v>0</v>
      </c>
      <c r="H465" s="4">
        <f t="shared" si="11"/>
        <v>0</v>
      </c>
    </row>
    <row r="466" spans="1:8" ht="38.25" x14ac:dyDescent="0.2">
      <c r="A466" s="9">
        <v>461</v>
      </c>
      <c r="B466" s="9" t="s">
        <v>136</v>
      </c>
      <c r="C466" s="9" t="s">
        <v>566</v>
      </c>
      <c r="D466" s="9" t="s">
        <v>10</v>
      </c>
      <c r="E466" s="10" t="s">
        <v>565</v>
      </c>
      <c r="F466" s="1">
        <v>990</v>
      </c>
      <c r="G466" s="1">
        <v>0</v>
      </c>
      <c r="H466" s="4">
        <f t="shared" si="11"/>
        <v>0</v>
      </c>
    </row>
    <row r="467" spans="1:8" x14ac:dyDescent="0.2">
      <c r="A467" s="9">
        <v>462</v>
      </c>
      <c r="B467" s="9" t="s">
        <v>136</v>
      </c>
      <c r="C467" s="9" t="s">
        <v>566</v>
      </c>
      <c r="D467" s="9" t="s">
        <v>68</v>
      </c>
      <c r="E467" s="10" t="s">
        <v>427</v>
      </c>
      <c r="F467" s="1">
        <v>990</v>
      </c>
      <c r="G467" s="1">
        <v>0</v>
      </c>
      <c r="H467" s="4">
        <f t="shared" si="11"/>
        <v>0</v>
      </c>
    </row>
    <row r="468" spans="1:8" ht="51" x14ac:dyDescent="0.2">
      <c r="A468" s="9">
        <v>463</v>
      </c>
      <c r="B468" s="9" t="s">
        <v>136</v>
      </c>
      <c r="C468" s="9" t="s">
        <v>193</v>
      </c>
      <c r="D468" s="9" t="s">
        <v>10</v>
      </c>
      <c r="E468" s="10" t="s">
        <v>510</v>
      </c>
      <c r="F468" s="1">
        <v>75228.19</v>
      </c>
      <c r="G468" s="1">
        <v>10554.24259</v>
      </c>
      <c r="H468" s="4">
        <f t="shared" si="11"/>
        <v>14.029637812633799</v>
      </c>
    </row>
    <row r="469" spans="1:8" ht="38.25" x14ac:dyDescent="0.2">
      <c r="A469" s="9">
        <v>464</v>
      </c>
      <c r="B469" s="9" t="s">
        <v>136</v>
      </c>
      <c r="C469" s="9" t="s">
        <v>328</v>
      </c>
      <c r="D469" s="9" t="s">
        <v>10</v>
      </c>
      <c r="E469" s="10" t="s">
        <v>327</v>
      </c>
      <c r="F469" s="1">
        <v>68679.8</v>
      </c>
      <c r="G469" s="1">
        <v>9584.2706099999996</v>
      </c>
      <c r="H469" s="4">
        <f t="shared" si="11"/>
        <v>13.955006581265526</v>
      </c>
    </row>
    <row r="470" spans="1:8" ht="25.5" x14ac:dyDescent="0.2">
      <c r="A470" s="9">
        <v>465</v>
      </c>
      <c r="B470" s="9" t="s">
        <v>136</v>
      </c>
      <c r="C470" s="9" t="s">
        <v>328</v>
      </c>
      <c r="D470" s="9" t="s">
        <v>50</v>
      </c>
      <c r="E470" s="10" t="s">
        <v>419</v>
      </c>
      <c r="F470" s="1">
        <v>63373.4</v>
      </c>
      <c r="G470" s="1">
        <v>9091.6010200000001</v>
      </c>
      <c r="H470" s="4">
        <f t="shared" si="11"/>
        <v>14.346083719667874</v>
      </c>
    </row>
    <row r="471" spans="1:8" s="8" customFormat="1" ht="25.5" x14ac:dyDescent="0.2">
      <c r="A471" s="9">
        <v>466</v>
      </c>
      <c r="B471" s="9" t="s">
        <v>136</v>
      </c>
      <c r="C471" s="9" t="s">
        <v>328</v>
      </c>
      <c r="D471" s="9" t="s">
        <v>24</v>
      </c>
      <c r="E471" s="10" t="s">
        <v>416</v>
      </c>
      <c r="F471" s="1">
        <v>5228.3999999999996</v>
      </c>
      <c r="G471" s="1">
        <v>486.91959000000003</v>
      </c>
      <c r="H471" s="4">
        <f t="shared" si="11"/>
        <v>9.3129750975441841</v>
      </c>
    </row>
    <row r="472" spans="1:8" x14ac:dyDescent="0.2">
      <c r="A472" s="9">
        <v>467</v>
      </c>
      <c r="B472" s="9" t="s">
        <v>136</v>
      </c>
      <c r="C472" s="9" t="s">
        <v>328</v>
      </c>
      <c r="D472" s="9" t="s">
        <v>25</v>
      </c>
      <c r="E472" s="10" t="s">
        <v>417</v>
      </c>
      <c r="F472" s="1">
        <v>78</v>
      </c>
      <c r="G472" s="1">
        <v>5.75</v>
      </c>
      <c r="H472" s="4">
        <f t="shared" si="11"/>
        <v>7.3717948717948723</v>
      </c>
    </row>
    <row r="473" spans="1:8" ht="25.5" x14ac:dyDescent="0.2">
      <c r="A473" s="9">
        <v>468</v>
      </c>
      <c r="B473" s="9" t="s">
        <v>136</v>
      </c>
      <c r="C473" s="9" t="s">
        <v>194</v>
      </c>
      <c r="D473" s="9" t="s">
        <v>10</v>
      </c>
      <c r="E473" s="10" t="s">
        <v>23</v>
      </c>
      <c r="F473" s="1">
        <v>6476</v>
      </c>
      <c r="G473" s="1">
        <v>949.97198000000003</v>
      </c>
      <c r="H473" s="4">
        <f t="shared" si="11"/>
        <v>14.669116429894997</v>
      </c>
    </row>
    <row r="474" spans="1:8" ht="25.5" x14ac:dyDescent="0.2">
      <c r="A474" s="9">
        <v>469</v>
      </c>
      <c r="B474" s="9" t="s">
        <v>136</v>
      </c>
      <c r="C474" s="9" t="s">
        <v>194</v>
      </c>
      <c r="D474" s="9" t="s">
        <v>15</v>
      </c>
      <c r="E474" s="10" t="s">
        <v>415</v>
      </c>
      <c r="F474" s="1">
        <v>6451.4</v>
      </c>
      <c r="G474" s="1">
        <v>943.97198000000003</v>
      </c>
      <c r="H474" s="4">
        <f t="shared" si="11"/>
        <v>14.632048547602071</v>
      </c>
    </row>
    <row r="475" spans="1:8" ht="25.5" x14ac:dyDescent="0.2">
      <c r="A475" s="9">
        <v>470</v>
      </c>
      <c r="B475" s="9" t="s">
        <v>136</v>
      </c>
      <c r="C475" s="9" t="s">
        <v>194</v>
      </c>
      <c r="D475" s="9" t="s">
        <v>24</v>
      </c>
      <c r="E475" s="10" t="s">
        <v>416</v>
      </c>
      <c r="F475" s="1">
        <v>19.8</v>
      </c>
      <c r="G475" s="1">
        <v>6</v>
      </c>
      <c r="H475" s="4">
        <f t="shared" si="11"/>
        <v>30.303030303030305</v>
      </c>
    </row>
    <row r="476" spans="1:8" x14ac:dyDescent="0.2">
      <c r="A476" s="9">
        <v>471</v>
      </c>
      <c r="B476" s="9" t="s">
        <v>136</v>
      </c>
      <c r="C476" s="9" t="s">
        <v>194</v>
      </c>
      <c r="D476" s="9" t="s">
        <v>25</v>
      </c>
      <c r="E476" s="10" t="s">
        <v>417</v>
      </c>
      <c r="F476" s="1">
        <v>4.8</v>
      </c>
      <c r="G476" s="1">
        <v>0</v>
      </c>
      <c r="H476" s="4">
        <f t="shared" si="11"/>
        <v>0</v>
      </c>
    </row>
    <row r="477" spans="1:8" ht="25.5" x14ac:dyDescent="0.2">
      <c r="A477" s="9">
        <v>472</v>
      </c>
      <c r="B477" s="9" t="s">
        <v>136</v>
      </c>
      <c r="C477" s="9" t="s">
        <v>195</v>
      </c>
      <c r="D477" s="9" t="s">
        <v>10</v>
      </c>
      <c r="E477" s="10" t="s">
        <v>31</v>
      </c>
      <c r="F477" s="1">
        <v>20</v>
      </c>
      <c r="G477" s="1">
        <v>0</v>
      </c>
      <c r="H477" s="4">
        <f t="shared" si="11"/>
        <v>0</v>
      </c>
    </row>
    <row r="478" spans="1:8" ht="25.5" x14ac:dyDescent="0.2">
      <c r="A478" s="9">
        <v>473</v>
      </c>
      <c r="B478" s="9" t="s">
        <v>136</v>
      </c>
      <c r="C478" s="9" t="s">
        <v>195</v>
      </c>
      <c r="D478" s="9" t="s">
        <v>24</v>
      </c>
      <c r="E478" s="10" t="s">
        <v>416</v>
      </c>
      <c r="F478" s="1">
        <v>20</v>
      </c>
      <c r="G478" s="1">
        <v>0</v>
      </c>
      <c r="H478" s="4">
        <f t="shared" si="11"/>
        <v>0</v>
      </c>
    </row>
    <row r="479" spans="1:8" ht="38.25" x14ac:dyDescent="0.2">
      <c r="A479" s="9">
        <v>474</v>
      </c>
      <c r="B479" s="9" t="s">
        <v>136</v>
      </c>
      <c r="C479" s="9" t="s">
        <v>196</v>
      </c>
      <c r="D479" s="9" t="s">
        <v>10</v>
      </c>
      <c r="E479" s="10" t="s">
        <v>30</v>
      </c>
      <c r="F479" s="1">
        <v>20</v>
      </c>
      <c r="G479" s="1">
        <v>20</v>
      </c>
      <c r="H479" s="4">
        <f t="shared" si="11"/>
        <v>100</v>
      </c>
    </row>
    <row r="480" spans="1:8" ht="25.5" x14ac:dyDescent="0.2">
      <c r="A480" s="9">
        <v>475</v>
      </c>
      <c r="B480" s="9" t="s">
        <v>136</v>
      </c>
      <c r="C480" s="9" t="s">
        <v>196</v>
      </c>
      <c r="D480" s="9" t="s">
        <v>24</v>
      </c>
      <c r="E480" s="10" t="s">
        <v>416</v>
      </c>
      <c r="F480" s="1">
        <v>20</v>
      </c>
      <c r="G480" s="1">
        <v>20</v>
      </c>
      <c r="H480" s="4">
        <f t="shared" ref="H480:H519" si="12">G480/F480*100</f>
        <v>100</v>
      </c>
    </row>
    <row r="481" spans="1:8" ht="89.25" x14ac:dyDescent="0.2">
      <c r="A481" s="9">
        <v>476</v>
      </c>
      <c r="B481" s="9" t="s">
        <v>136</v>
      </c>
      <c r="C481" s="9" t="s">
        <v>330</v>
      </c>
      <c r="D481" s="9" t="s">
        <v>10</v>
      </c>
      <c r="E481" s="10" t="s">
        <v>329</v>
      </c>
      <c r="F481" s="1">
        <v>32.39</v>
      </c>
      <c r="G481" s="1">
        <v>0</v>
      </c>
      <c r="H481" s="4">
        <f t="shared" si="12"/>
        <v>0</v>
      </c>
    </row>
    <row r="482" spans="1:8" ht="25.5" x14ac:dyDescent="0.2">
      <c r="A482" s="9">
        <v>477</v>
      </c>
      <c r="B482" s="9" t="s">
        <v>136</v>
      </c>
      <c r="C482" s="9" t="s">
        <v>330</v>
      </c>
      <c r="D482" s="9" t="s">
        <v>24</v>
      </c>
      <c r="E482" s="10" t="s">
        <v>416</v>
      </c>
      <c r="F482" s="1">
        <v>32.39</v>
      </c>
      <c r="G482" s="1">
        <v>0</v>
      </c>
      <c r="H482" s="4">
        <f t="shared" si="12"/>
        <v>0</v>
      </c>
    </row>
    <row r="483" spans="1:8" s="8" customFormat="1" x14ac:dyDescent="0.2">
      <c r="A483" s="9">
        <v>478</v>
      </c>
      <c r="B483" s="11" t="s">
        <v>138</v>
      </c>
      <c r="C483" s="11" t="s">
        <v>9</v>
      </c>
      <c r="D483" s="11" t="s">
        <v>10</v>
      </c>
      <c r="E483" s="12" t="s">
        <v>395</v>
      </c>
      <c r="F483" s="2">
        <v>206152.3</v>
      </c>
      <c r="G483" s="2">
        <v>39306.721590000001</v>
      </c>
      <c r="H483" s="5">
        <f t="shared" si="12"/>
        <v>19.066836309854416</v>
      </c>
    </row>
    <row r="484" spans="1:8" x14ac:dyDescent="0.2">
      <c r="A484" s="9">
        <v>479</v>
      </c>
      <c r="B484" s="9" t="s">
        <v>139</v>
      </c>
      <c r="C484" s="9" t="s">
        <v>9</v>
      </c>
      <c r="D484" s="9" t="s">
        <v>10</v>
      </c>
      <c r="E484" s="10" t="s">
        <v>140</v>
      </c>
      <c r="F484" s="1">
        <v>141171.70000000001</v>
      </c>
      <c r="G484" s="1">
        <v>25694.3</v>
      </c>
      <c r="H484" s="4">
        <f t="shared" si="12"/>
        <v>18.20074420014776</v>
      </c>
    </row>
    <row r="485" spans="1:8" ht="63.75" x14ac:dyDescent="0.2">
      <c r="A485" s="9">
        <v>480</v>
      </c>
      <c r="B485" s="9" t="s">
        <v>139</v>
      </c>
      <c r="C485" s="9" t="s">
        <v>197</v>
      </c>
      <c r="D485" s="9" t="s">
        <v>10</v>
      </c>
      <c r="E485" s="10" t="s">
        <v>511</v>
      </c>
      <c r="F485" s="1">
        <v>141171.70000000001</v>
      </c>
      <c r="G485" s="1">
        <v>25694.3</v>
      </c>
      <c r="H485" s="4">
        <f t="shared" si="12"/>
        <v>18.20074420014776</v>
      </c>
    </row>
    <row r="486" spans="1:8" ht="25.5" x14ac:dyDescent="0.2">
      <c r="A486" s="9">
        <v>481</v>
      </c>
      <c r="B486" s="9" t="s">
        <v>139</v>
      </c>
      <c r="C486" s="9" t="s">
        <v>226</v>
      </c>
      <c r="D486" s="9" t="s">
        <v>10</v>
      </c>
      <c r="E486" s="10" t="s">
        <v>442</v>
      </c>
      <c r="F486" s="1">
        <v>141171.70000000001</v>
      </c>
      <c r="G486" s="1">
        <v>25694.3</v>
      </c>
      <c r="H486" s="4">
        <f t="shared" si="12"/>
        <v>18.20074420014776</v>
      </c>
    </row>
    <row r="487" spans="1:8" ht="38.25" x14ac:dyDescent="0.2">
      <c r="A487" s="9">
        <v>482</v>
      </c>
      <c r="B487" s="9" t="s">
        <v>139</v>
      </c>
      <c r="C487" s="9" t="s">
        <v>331</v>
      </c>
      <c r="D487" s="9" t="s">
        <v>10</v>
      </c>
      <c r="E487" s="10" t="s">
        <v>141</v>
      </c>
      <c r="F487" s="1">
        <v>41141</v>
      </c>
      <c r="G487" s="1">
        <v>7391</v>
      </c>
      <c r="H487" s="4">
        <f t="shared" si="12"/>
        <v>17.965047033373036</v>
      </c>
    </row>
    <row r="488" spans="1:8" x14ac:dyDescent="0.2">
      <c r="A488" s="9">
        <v>483</v>
      </c>
      <c r="B488" s="9" t="s">
        <v>139</v>
      </c>
      <c r="C488" s="9" t="s">
        <v>331</v>
      </c>
      <c r="D488" s="9" t="s">
        <v>54</v>
      </c>
      <c r="E488" s="10" t="s">
        <v>421</v>
      </c>
      <c r="F488" s="1">
        <v>41141</v>
      </c>
      <c r="G488" s="1">
        <v>7391</v>
      </c>
      <c r="H488" s="4">
        <f t="shared" si="12"/>
        <v>17.965047033373036</v>
      </c>
    </row>
    <row r="489" spans="1:8" ht="25.5" x14ac:dyDescent="0.2">
      <c r="A489" s="9">
        <v>484</v>
      </c>
      <c r="B489" s="9" t="s">
        <v>139</v>
      </c>
      <c r="C489" s="9" t="s">
        <v>332</v>
      </c>
      <c r="D489" s="9" t="s">
        <v>10</v>
      </c>
      <c r="E489" s="10" t="s">
        <v>142</v>
      </c>
      <c r="F489" s="1">
        <v>98518.2</v>
      </c>
      <c r="G489" s="1">
        <v>18303.3</v>
      </c>
      <c r="H489" s="4">
        <f t="shared" si="12"/>
        <v>18.578597660127773</v>
      </c>
    </row>
    <row r="490" spans="1:8" x14ac:dyDescent="0.2">
      <c r="A490" s="9">
        <v>485</v>
      </c>
      <c r="B490" s="9" t="s">
        <v>139</v>
      </c>
      <c r="C490" s="9" t="s">
        <v>332</v>
      </c>
      <c r="D490" s="9" t="s">
        <v>54</v>
      </c>
      <c r="E490" s="10" t="s">
        <v>421</v>
      </c>
      <c r="F490" s="1">
        <v>98518.2</v>
      </c>
      <c r="G490" s="1">
        <v>18303.3</v>
      </c>
      <c r="H490" s="4">
        <f t="shared" si="12"/>
        <v>18.578597660127773</v>
      </c>
    </row>
    <row r="491" spans="1:8" ht="25.5" x14ac:dyDescent="0.2">
      <c r="A491" s="9">
        <v>486</v>
      </c>
      <c r="B491" s="9" t="s">
        <v>139</v>
      </c>
      <c r="C491" s="9" t="s">
        <v>334</v>
      </c>
      <c r="D491" s="9" t="s">
        <v>10</v>
      </c>
      <c r="E491" s="10" t="s">
        <v>333</v>
      </c>
      <c r="F491" s="1">
        <v>800</v>
      </c>
      <c r="G491" s="1">
        <v>0</v>
      </c>
      <c r="H491" s="4">
        <f t="shared" si="12"/>
        <v>0</v>
      </c>
    </row>
    <row r="492" spans="1:8" x14ac:dyDescent="0.2">
      <c r="A492" s="9">
        <v>487</v>
      </c>
      <c r="B492" s="9" t="s">
        <v>139</v>
      </c>
      <c r="C492" s="9" t="s">
        <v>334</v>
      </c>
      <c r="D492" s="9" t="s">
        <v>54</v>
      </c>
      <c r="E492" s="10" t="s">
        <v>421</v>
      </c>
      <c r="F492" s="1">
        <v>800</v>
      </c>
      <c r="G492" s="1">
        <v>0</v>
      </c>
      <c r="H492" s="4">
        <f t="shared" si="12"/>
        <v>0</v>
      </c>
    </row>
    <row r="493" spans="1:8" ht="38.25" x14ac:dyDescent="0.2">
      <c r="A493" s="9">
        <v>488</v>
      </c>
      <c r="B493" s="9" t="s">
        <v>139</v>
      </c>
      <c r="C493" s="9" t="s">
        <v>567</v>
      </c>
      <c r="D493" s="9" t="s">
        <v>10</v>
      </c>
      <c r="E493" s="10" t="s">
        <v>435</v>
      </c>
      <c r="F493" s="1">
        <v>62.5</v>
      </c>
      <c r="G493" s="1">
        <v>0</v>
      </c>
      <c r="H493" s="4">
        <f t="shared" si="12"/>
        <v>0</v>
      </c>
    </row>
    <row r="494" spans="1:8" x14ac:dyDescent="0.2">
      <c r="A494" s="9">
        <v>489</v>
      </c>
      <c r="B494" s="9" t="s">
        <v>139</v>
      </c>
      <c r="C494" s="9" t="s">
        <v>567</v>
      </c>
      <c r="D494" s="9" t="s">
        <v>54</v>
      </c>
      <c r="E494" s="10" t="s">
        <v>421</v>
      </c>
      <c r="F494" s="1">
        <v>62.5</v>
      </c>
      <c r="G494" s="1">
        <v>0</v>
      </c>
      <c r="H494" s="4">
        <f t="shared" si="12"/>
        <v>0</v>
      </c>
    </row>
    <row r="495" spans="1:8" ht="38.25" x14ac:dyDescent="0.2">
      <c r="A495" s="9">
        <v>490</v>
      </c>
      <c r="B495" s="9" t="s">
        <v>139</v>
      </c>
      <c r="C495" s="9" t="s">
        <v>367</v>
      </c>
      <c r="D495" s="9" t="s">
        <v>10</v>
      </c>
      <c r="E495" s="10" t="s">
        <v>435</v>
      </c>
      <c r="F495" s="1">
        <v>250</v>
      </c>
      <c r="G495" s="1">
        <v>0</v>
      </c>
      <c r="H495" s="4">
        <f t="shared" si="12"/>
        <v>0</v>
      </c>
    </row>
    <row r="496" spans="1:8" x14ac:dyDescent="0.2">
      <c r="A496" s="9">
        <v>491</v>
      </c>
      <c r="B496" s="9" t="s">
        <v>139</v>
      </c>
      <c r="C496" s="9" t="s">
        <v>367</v>
      </c>
      <c r="D496" s="9" t="s">
        <v>54</v>
      </c>
      <c r="E496" s="10" t="s">
        <v>421</v>
      </c>
      <c r="F496" s="1">
        <v>250</v>
      </c>
      <c r="G496" s="1">
        <v>0</v>
      </c>
      <c r="H496" s="4">
        <f t="shared" si="12"/>
        <v>0</v>
      </c>
    </row>
    <row r="497" spans="1:8" ht="25.5" x14ac:dyDescent="0.2">
      <c r="A497" s="9">
        <v>492</v>
      </c>
      <c r="B497" s="9" t="s">
        <v>139</v>
      </c>
      <c r="C497" s="9" t="s">
        <v>399</v>
      </c>
      <c r="D497" s="9" t="s">
        <v>10</v>
      </c>
      <c r="E497" s="10" t="s">
        <v>398</v>
      </c>
      <c r="F497" s="1">
        <v>400</v>
      </c>
      <c r="G497" s="1">
        <v>0</v>
      </c>
      <c r="H497" s="4">
        <f t="shared" si="12"/>
        <v>0</v>
      </c>
    </row>
    <row r="498" spans="1:8" x14ac:dyDescent="0.2">
      <c r="A498" s="9">
        <v>493</v>
      </c>
      <c r="B498" s="9" t="s">
        <v>139</v>
      </c>
      <c r="C498" s="9" t="s">
        <v>399</v>
      </c>
      <c r="D498" s="9" t="s">
        <v>54</v>
      </c>
      <c r="E498" s="10" t="s">
        <v>421</v>
      </c>
      <c r="F498" s="1">
        <v>400</v>
      </c>
      <c r="G498" s="1">
        <v>0</v>
      </c>
      <c r="H498" s="4">
        <f t="shared" si="12"/>
        <v>0</v>
      </c>
    </row>
    <row r="499" spans="1:8" x14ac:dyDescent="0.2">
      <c r="A499" s="9">
        <v>494</v>
      </c>
      <c r="B499" s="9" t="s">
        <v>143</v>
      </c>
      <c r="C499" s="9" t="s">
        <v>9</v>
      </c>
      <c r="D499" s="9" t="s">
        <v>10</v>
      </c>
      <c r="E499" s="10" t="s">
        <v>144</v>
      </c>
      <c r="F499" s="1">
        <v>64980.6</v>
      </c>
      <c r="G499" s="1">
        <v>13612.42159</v>
      </c>
      <c r="H499" s="4">
        <f t="shared" si="12"/>
        <v>20.948439364979702</v>
      </c>
    </row>
    <row r="500" spans="1:8" ht="63.75" x14ac:dyDescent="0.2">
      <c r="A500" s="9">
        <v>495</v>
      </c>
      <c r="B500" s="9" t="s">
        <v>143</v>
      </c>
      <c r="C500" s="9" t="s">
        <v>197</v>
      </c>
      <c r="D500" s="9" t="s">
        <v>10</v>
      </c>
      <c r="E500" s="10" t="s">
        <v>511</v>
      </c>
      <c r="F500" s="1">
        <v>64980.6</v>
      </c>
      <c r="G500" s="1">
        <v>13612.42159</v>
      </c>
      <c r="H500" s="4">
        <f t="shared" si="12"/>
        <v>20.948439364979702</v>
      </c>
    </row>
    <row r="501" spans="1:8" ht="76.5" x14ac:dyDescent="0.2">
      <c r="A501" s="9">
        <v>496</v>
      </c>
      <c r="B501" s="9" t="s">
        <v>143</v>
      </c>
      <c r="C501" s="9" t="s">
        <v>198</v>
      </c>
      <c r="D501" s="9" t="s">
        <v>10</v>
      </c>
      <c r="E501" s="10" t="s">
        <v>512</v>
      </c>
      <c r="F501" s="1">
        <v>64980.6</v>
      </c>
      <c r="G501" s="1">
        <v>13612.42159</v>
      </c>
      <c r="H501" s="4">
        <f t="shared" si="12"/>
        <v>20.948439364979702</v>
      </c>
    </row>
    <row r="502" spans="1:8" ht="38.25" x14ac:dyDescent="0.2">
      <c r="A502" s="9">
        <v>497</v>
      </c>
      <c r="B502" s="9" t="s">
        <v>143</v>
      </c>
      <c r="C502" s="9" t="s">
        <v>336</v>
      </c>
      <c r="D502" s="9" t="s">
        <v>10</v>
      </c>
      <c r="E502" s="10" t="s">
        <v>335</v>
      </c>
      <c r="F502" s="1">
        <v>58388.3</v>
      </c>
      <c r="G502" s="1">
        <v>12424.9501</v>
      </c>
      <c r="H502" s="4">
        <f t="shared" si="12"/>
        <v>21.279862746474894</v>
      </c>
    </row>
    <row r="503" spans="1:8" ht="25.5" x14ac:dyDescent="0.2">
      <c r="A503" s="9">
        <v>498</v>
      </c>
      <c r="B503" s="9" t="s">
        <v>143</v>
      </c>
      <c r="C503" s="9" t="s">
        <v>336</v>
      </c>
      <c r="D503" s="9" t="s">
        <v>50</v>
      </c>
      <c r="E503" s="10" t="s">
        <v>419</v>
      </c>
      <c r="F503" s="1">
        <v>54201.4</v>
      </c>
      <c r="G503" s="1">
        <v>11912.392889999999</v>
      </c>
      <c r="H503" s="4">
        <f t="shared" si="12"/>
        <v>21.978016970041363</v>
      </c>
    </row>
    <row r="504" spans="1:8" ht="25.5" x14ac:dyDescent="0.2">
      <c r="A504" s="9">
        <v>499</v>
      </c>
      <c r="B504" s="9" t="s">
        <v>143</v>
      </c>
      <c r="C504" s="9" t="s">
        <v>336</v>
      </c>
      <c r="D504" s="9" t="s">
        <v>24</v>
      </c>
      <c r="E504" s="10" t="s">
        <v>416</v>
      </c>
      <c r="F504" s="1">
        <v>4165.8999999999996</v>
      </c>
      <c r="G504" s="1">
        <v>507.52972</v>
      </c>
      <c r="H504" s="4">
        <f t="shared" si="12"/>
        <v>12.182954943709644</v>
      </c>
    </row>
    <row r="505" spans="1:8" x14ac:dyDescent="0.2">
      <c r="A505" s="9">
        <v>500</v>
      </c>
      <c r="B505" s="9" t="s">
        <v>143</v>
      </c>
      <c r="C505" s="9" t="s">
        <v>336</v>
      </c>
      <c r="D505" s="9" t="s">
        <v>25</v>
      </c>
      <c r="E505" s="10" t="s">
        <v>417</v>
      </c>
      <c r="F505" s="1">
        <v>21</v>
      </c>
      <c r="G505" s="1">
        <v>5.0274900000000002</v>
      </c>
      <c r="H505" s="4">
        <f t="shared" si="12"/>
        <v>23.940428571428573</v>
      </c>
    </row>
    <row r="506" spans="1:8" ht="25.5" x14ac:dyDescent="0.2">
      <c r="A506" s="9">
        <v>501</v>
      </c>
      <c r="B506" s="9" t="s">
        <v>143</v>
      </c>
      <c r="C506" s="9" t="s">
        <v>199</v>
      </c>
      <c r="D506" s="9" t="s">
        <v>10</v>
      </c>
      <c r="E506" s="10" t="s">
        <v>23</v>
      </c>
      <c r="F506" s="1">
        <v>6499.9</v>
      </c>
      <c r="G506" s="1">
        <v>1187.4714899999999</v>
      </c>
      <c r="H506" s="4">
        <f t="shared" si="12"/>
        <v>18.269073216511021</v>
      </c>
    </row>
    <row r="507" spans="1:8" ht="25.5" x14ac:dyDescent="0.2">
      <c r="A507" s="9">
        <v>502</v>
      </c>
      <c r="B507" s="9" t="s">
        <v>143</v>
      </c>
      <c r="C507" s="9" t="s">
        <v>199</v>
      </c>
      <c r="D507" s="9" t="s">
        <v>15</v>
      </c>
      <c r="E507" s="10" t="s">
        <v>415</v>
      </c>
      <c r="F507" s="1">
        <v>6189.1</v>
      </c>
      <c r="G507" s="1">
        <v>1181.50198</v>
      </c>
      <c r="H507" s="4">
        <f t="shared" si="12"/>
        <v>19.090045079252231</v>
      </c>
    </row>
    <row r="508" spans="1:8" ht="25.5" x14ac:dyDescent="0.2">
      <c r="A508" s="9">
        <v>503</v>
      </c>
      <c r="B508" s="9" t="s">
        <v>143</v>
      </c>
      <c r="C508" s="9" t="s">
        <v>199</v>
      </c>
      <c r="D508" s="9" t="s">
        <v>24</v>
      </c>
      <c r="E508" s="10" t="s">
        <v>416</v>
      </c>
      <c r="F508" s="1">
        <v>305.8</v>
      </c>
      <c r="G508" s="1">
        <v>5.96312</v>
      </c>
      <c r="H508" s="4">
        <f t="shared" si="12"/>
        <v>1.9500065402223674</v>
      </c>
    </row>
    <row r="509" spans="1:8" x14ac:dyDescent="0.2">
      <c r="A509" s="9">
        <v>504</v>
      </c>
      <c r="B509" s="9" t="s">
        <v>143</v>
      </c>
      <c r="C509" s="9" t="s">
        <v>199</v>
      </c>
      <c r="D509" s="9" t="s">
        <v>25</v>
      </c>
      <c r="E509" s="10" t="s">
        <v>417</v>
      </c>
      <c r="F509" s="1">
        <v>5</v>
      </c>
      <c r="G509" s="1">
        <v>6.3899999999999998E-3</v>
      </c>
      <c r="H509" s="4">
        <f t="shared" si="12"/>
        <v>0.1278</v>
      </c>
    </row>
    <row r="510" spans="1:8" ht="38.25" x14ac:dyDescent="0.2">
      <c r="A510" s="9">
        <v>505</v>
      </c>
      <c r="B510" s="9" t="s">
        <v>143</v>
      </c>
      <c r="C510" s="9" t="s">
        <v>372</v>
      </c>
      <c r="D510" s="9" t="s">
        <v>10</v>
      </c>
      <c r="E510" s="10" t="s">
        <v>30</v>
      </c>
      <c r="F510" s="1">
        <v>64.400000000000006</v>
      </c>
      <c r="G510" s="1">
        <v>0</v>
      </c>
      <c r="H510" s="4">
        <f t="shared" si="12"/>
        <v>0</v>
      </c>
    </row>
    <row r="511" spans="1:8" ht="25.5" x14ac:dyDescent="0.2">
      <c r="A511" s="9">
        <v>506</v>
      </c>
      <c r="B511" s="9" t="s">
        <v>143</v>
      </c>
      <c r="C511" s="9" t="s">
        <v>372</v>
      </c>
      <c r="D511" s="9" t="s">
        <v>15</v>
      </c>
      <c r="E511" s="10" t="s">
        <v>415</v>
      </c>
      <c r="F511" s="1">
        <v>44.2</v>
      </c>
      <c r="G511" s="1">
        <v>0</v>
      </c>
      <c r="H511" s="4">
        <f t="shared" si="12"/>
        <v>0</v>
      </c>
    </row>
    <row r="512" spans="1:8" ht="25.5" x14ac:dyDescent="0.2">
      <c r="A512" s="9">
        <v>507</v>
      </c>
      <c r="B512" s="9" t="s">
        <v>143</v>
      </c>
      <c r="C512" s="9" t="s">
        <v>372</v>
      </c>
      <c r="D512" s="9" t="s">
        <v>24</v>
      </c>
      <c r="E512" s="10" t="s">
        <v>416</v>
      </c>
      <c r="F512" s="1">
        <v>20.2</v>
      </c>
      <c r="G512" s="1">
        <v>0</v>
      </c>
      <c r="H512" s="4">
        <f t="shared" si="12"/>
        <v>0</v>
      </c>
    </row>
    <row r="513" spans="1:8" ht="25.5" x14ac:dyDescent="0.2">
      <c r="A513" s="9">
        <v>508</v>
      </c>
      <c r="B513" s="9" t="s">
        <v>143</v>
      </c>
      <c r="C513" s="9" t="s">
        <v>200</v>
      </c>
      <c r="D513" s="9" t="s">
        <v>10</v>
      </c>
      <c r="E513" s="10" t="s">
        <v>31</v>
      </c>
      <c r="F513" s="1">
        <v>28</v>
      </c>
      <c r="G513" s="1">
        <v>0</v>
      </c>
      <c r="H513" s="4">
        <f t="shared" si="12"/>
        <v>0</v>
      </c>
    </row>
    <row r="514" spans="1:8" ht="25.5" x14ac:dyDescent="0.2">
      <c r="A514" s="9">
        <v>509</v>
      </c>
      <c r="B514" s="9" t="s">
        <v>143</v>
      </c>
      <c r="C514" s="9" t="s">
        <v>200</v>
      </c>
      <c r="D514" s="9" t="s">
        <v>24</v>
      </c>
      <c r="E514" s="10" t="s">
        <v>416</v>
      </c>
      <c r="F514" s="1">
        <v>28</v>
      </c>
      <c r="G514" s="1">
        <v>0</v>
      </c>
      <c r="H514" s="4">
        <f t="shared" si="12"/>
        <v>0</v>
      </c>
    </row>
    <row r="515" spans="1:8" s="8" customFormat="1" x14ac:dyDescent="0.2">
      <c r="A515" s="9">
        <v>510</v>
      </c>
      <c r="B515" s="11" t="s">
        <v>145</v>
      </c>
      <c r="C515" s="11" t="s">
        <v>9</v>
      </c>
      <c r="D515" s="11" t="s">
        <v>10</v>
      </c>
      <c r="E515" s="12" t="s">
        <v>400</v>
      </c>
      <c r="F515" s="2">
        <v>165285.28</v>
      </c>
      <c r="G515" s="2">
        <v>48742.466410000001</v>
      </c>
      <c r="H515" s="5">
        <f t="shared" si="12"/>
        <v>29.489901587122581</v>
      </c>
    </row>
    <row r="516" spans="1:8" x14ac:dyDescent="0.2">
      <c r="A516" s="9">
        <v>511</v>
      </c>
      <c r="B516" s="9" t="s">
        <v>146</v>
      </c>
      <c r="C516" s="9" t="s">
        <v>9</v>
      </c>
      <c r="D516" s="9" t="s">
        <v>10</v>
      </c>
      <c r="E516" s="10" t="s">
        <v>147</v>
      </c>
      <c r="F516" s="1">
        <v>13779.98</v>
      </c>
      <c r="G516" s="1">
        <v>2901.7412100000001</v>
      </c>
      <c r="H516" s="4">
        <f t="shared" si="12"/>
        <v>21.057659082233794</v>
      </c>
    </row>
    <row r="517" spans="1:8" x14ac:dyDescent="0.2">
      <c r="A517" s="9">
        <v>512</v>
      </c>
      <c r="B517" s="9" t="s">
        <v>146</v>
      </c>
      <c r="C517" s="9" t="s">
        <v>18</v>
      </c>
      <c r="D517" s="9" t="s">
        <v>10</v>
      </c>
      <c r="E517" s="10" t="s">
        <v>19</v>
      </c>
      <c r="F517" s="1">
        <v>13779.98</v>
      </c>
      <c r="G517" s="1">
        <v>2901.7412100000001</v>
      </c>
      <c r="H517" s="4">
        <f t="shared" si="12"/>
        <v>21.057659082233794</v>
      </c>
    </row>
    <row r="518" spans="1:8" x14ac:dyDescent="0.2">
      <c r="A518" s="9">
        <v>513</v>
      </c>
      <c r="B518" s="9" t="s">
        <v>146</v>
      </c>
      <c r="C518" s="9" t="s">
        <v>148</v>
      </c>
      <c r="D518" s="9" t="s">
        <v>10</v>
      </c>
      <c r="E518" s="10" t="s">
        <v>149</v>
      </c>
      <c r="F518" s="1">
        <v>13779.98</v>
      </c>
      <c r="G518" s="1">
        <v>2901.7412100000001</v>
      </c>
      <c r="H518" s="4">
        <f t="shared" si="12"/>
        <v>21.057659082233794</v>
      </c>
    </row>
    <row r="519" spans="1:8" ht="25.5" x14ac:dyDescent="0.2">
      <c r="A519" s="9">
        <v>514</v>
      </c>
      <c r="B519" s="9" t="s">
        <v>146</v>
      </c>
      <c r="C519" s="9" t="s">
        <v>148</v>
      </c>
      <c r="D519" s="9" t="s">
        <v>150</v>
      </c>
      <c r="E519" s="10" t="s">
        <v>423</v>
      </c>
      <c r="F519" s="1">
        <v>13779.98</v>
      </c>
      <c r="G519" s="1">
        <v>2901.7412100000001</v>
      </c>
      <c r="H519" s="4">
        <f t="shared" si="12"/>
        <v>21.057659082233794</v>
      </c>
    </row>
    <row r="520" spans="1:8" x14ac:dyDescent="0.2">
      <c r="A520" s="9">
        <v>515</v>
      </c>
      <c r="B520" s="9" t="s">
        <v>151</v>
      </c>
      <c r="C520" s="9" t="s">
        <v>9</v>
      </c>
      <c r="D520" s="9" t="s">
        <v>10</v>
      </c>
      <c r="E520" s="10" t="s">
        <v>152</v>
      </c>
      <c r="F520" s="1">
        <v>131699.29999999999</v>
      </c>
      <c r="G520" s="1">
        <v>41479.013630000001</v>
      </c>
      <c r="H520" s="4">
        <f t="shared" ref="H520:H564" si="13">G520/F520*100</f>
        <v>31.495242290581654</v>
      </c>
    </row>
    <row r="521" spans="1:8" ht="38.25" x14ac:dyDescent="0.2">
      <c r="A521" s="9">
        <v>516</v>
      </c>
      <c r="B521" s="9" t="s">
        <v>151</v>
      </c>
      <c r="C521" s="9" t="s">
        <v>38</v>
      </c>
      <c r="D521" s="9" t="s">
        <v>10</v>
      </c>
      <c r="E521" s="10" t="s">
        <v>568</v>
      </c>
      <c r="F521" s="1">
        <v>1659</v>
      </c>
      <c r="G521" s="1">
        <v>1659</v>
      </c>
      <c r="H521" s="4">
        <f t="shared" si="13"/>
        <v>100</v>
      </c>
    </row>
    <row r="522" spans="1:8" ht="38.25" x14ac:dyDescent="0.2">
      <c r="A522" s="9">
        <v>517</v>
      </c>
      <c r="B522" s="9" t="s">
        <v>151</v>
      </c>
      <c r="C522" s="9" t="s">
        <v>569</v>
      </c>
      <c r="D522" s="9" t="s">
        <v>10</v>
      </c>
      <c r="E522" s="10" t="s">
        <v>570</v>
      </c>
      <c r="F522" s="1">
        <v>1659</v>
      </c>
      <c r="G522" s="1">
        <v>1659</v>
      </c>
      <c r="H522" s="4">
        <f t="shared" si="13"/>
        <v>100</v>
      </c>
    </row>
    <row r="523" spans="1:8" ht="25.5" x14ac:dyDescent="0.2">
      <c r="A523" s="9">
        <v>518</v>
      </c>
      <c r="B523" s="9" t="s">
        <v>151</v>
      </c>
      <c r="C523" s="9" t="s">
        <v>569</v>
      </c>
      <c r="D523" s="9" t="s">
        <v>150</v>
      </c>
      <c r="E523" s="10" t="s">
        <v>423</v>
      </c>
      <c r="F523" s="1">
        <v>1659</v>
      </c>
      <c r="G523" s="1">
        <v>1659</v>
      </c>
      <c r="H523" s="4">
        <f t="shared" si="13"/>
        <v>100</v>
      </c>
    </row>
    <row r="524" spans="1:8" ht="38.25" x14ac:dyDescent="0.2">
      <c r="A524" s="9">
        <v>519</v>
      </c>
      <c r="B524" s="9" t="s">
        <v>151</v>
      </c>
      <c r="C524" s="9" t="s">
        <v>109</v>
      </c>
      <c r="D524" s="9" t="s">
        <v>10</v>
      </c>
      <c r="E524" s="10" t="s">
        <v>571</v>
      </c>
      <c r="F524" s="1">
        <v>129865.8</v>
      </c>
      <c r="G524" s="1">
        <v>39745.6512</v>
      </c>
      <c r="H524" s="4">
        <f t="shared" si="13"/>
        <v>30.605171800427826</v>
      </c>
    </row>
    <row r="525" spans="1:8" ht="51" x14ac:dyDescent="0.2">
      <c r="A525" s="9">
        <v>520</v>
      </c>
      <c r="B525" s="9" t="s">
        <v>151</v>
      </c>
      <c r="C525" s="9" t="s">
        <v>337</v>
      </c>
      <c r="D525" s="9" t="s">
        <v>10</v>
      </c>
      <c r="E525" s="10" t="s">
        <v>155</v>
      </c>
      <c r="F525" s="1">
        <v>7149.3</v>
      </c>
      <c r="G525" s="1">
        <v>1861.20243</v>
      </c>
      <c r="H525" s="4">
        <f t="shared" si="13"/>
        <v>26.033351936553228</v>
      </c>
    </row>
    <row r="526" spans="1:8" ht="25.5" x14ac:dyDescent="0.2">
      <c r="A526" s="9">
        <v>521</v>
      </c>
      <c r="B526" s="9" t="s">
        <v>151</v>
      </c>
      <c r="C526" s="9" t="s">
        <v>337</v>
      </c>
      <c r="D526" s="9" t="s">
        <v>24</v>
      </c>
      <c r="E526" s="10" t="s">
        <v>416</v>
      </c>
      <c r="F526" s="1">
        <v>142.9</v>
      </c>
      <c r="G526" s="1">
        <v>1.30783</v>
      </c>
      <c r="H526" s="4">
        <f t="shared" si="13"/>
        <v>0.91520643806857949</v>
      </c>
    </row>
    <row r="527" spans="1:8" ht="25.5" x14ac:dyDescent="0.2">
      <c r="A527" s="9">
        <v>522</v>
      </c>
      <c r="B527" s="9" t="s">
        <v>151</v>
      </c>
      <c r="C527" s="9" t="s">
        <v>337</v>
      </c>
      <c r="D527" s="9" t="s">
        <v>150</v>
      </c>
      <c r="E527" s="10" t="s">
        <v>423</v>
      </c>
      <c r="F527" s="1">
        <v>7006.4</v>
      </c>
      <c r="G527" s="1">
        <v>1859.8946000000001</v>
      </c>
      <c r="H527" s="4">
        <f t="shared" si="13"/>
        <v>26.545652546243439</v>
      </c>
    </row>
    <row r="528" spans="1:8" ht="51" x14ac:dyDescent="0.2">
      <c r="A528" s="9">
        <v>523</v>
      </c>
      <c r="B528" s="9" t="s">
        <v>151</v>
      </c>
      <c r="C528" s="9" t="s">
        <v>338</v>
      </c>
      <c r="D528" s="9" t="s">
        <v>10</v>
      </c>
      <c r="E528" s="10" t="s">
        <v>156</v>
      </c>
      <c r="F528" s="1">
        <v>97646.399999999994</v>
      </c>
      <c r="G528" s="1">
        <v>30808.536789999998</v>
      </c>
      <c r="H528" s="4">
        <f t="shared" si="13"/>
        <v>31.55112404553573</v>
      </c>
    </row>
    <row r="529" spans="1:8" s="8" customFormat="1" ht="25.5" x14ac:dyDescent="0.2">
      <c r="A529" s="9">
        <v>524</v>
      </c>
      <c r="B529" s="9" t="s">
        <v>151</v>
      </c>
      <c r="C529" s="9" t="s">
        <v>338</v>
      </c>
      <c r="D529" s="9" t="s">
        <v>24</v>
      </c>
      <c r="E529" s="10" t="s">
        <v>416</v>
      </c>
      <c r="F529" s="1">
        <v>985.4</v>
      </c>
      <c r="G529" s="1">
        <v>35.11112</v>
      </c>
      <c r="H529" s="4">
        <f t="shared" si="13"/>
        <v>3.5631337527907445</v>
      </c>
    </row>
    <row r="530" spans="1:8" ht="25.5" x14ac:dyDescent="0.2">
      <c r="A530" s="9">
        <v>525</v>
      </c>
      <c r="B530" s="9" t="s">
        <v>151</v>
      </c>
      <c r="C530" s="9" t="s">
        <v>338</v>
      </c>
      <c r="D530" s="9" t="s">
        <v>150</v>
      </c>
      <c r="E530" s="10" t="s">
        <v>423</v>
      </c>
      <c r="F530" s="1">
        <v>96661</v>
      </c>
      <c r="G530" s="1">
        <v>30773.425670000001</v>
      </c>
      <c r="H530" s="4">
        <f t="shared" si="13"/>
        <v>31.836444553646249</v>
      </c>
    </row>
    <row r="531" spans="1:8" ht="51" x14ac:dyDescent="0.2">
      <c r="A531" s="9">
        <v>526</v>
      </c>
      <c r="B531" s="9" t="s">
        <v>151</v>
      </c>
      <c r="C531" s="9" t="s">
        <v>339</v>
      </c>
      <c r="D531" s="9" t="s">
        <v>10</v>
      </c>
      <c r="E531" s="10" t="s">
        <v>157</v>
      </c>
      <c r="F531" s="1">
        <v>23109</v>
      </c>
      <c r="G531" s="1">
        <v>6264.0033800000001</v>
      </c>
      <c r="H531" s="4">
        <f t="shared" si="13"/>
        <v>27.106336838461203</v>
      </c>
    </row>
    <row r="532" spans="1:8" ht="25.5" x14ac:dyDescent="0.2">
      <c r="A532" s="9">
        <v>527</v>
      </c>
      <c r="B532" s="9" t="s">
        <v>151</v>
      </c>
      <c r="C532" s="9" t="s">
        <v>339</v>
      </c>
      <c r="D532" s="9" t="s">
        <v>24</v>
      </c>
      <c r="E532" s="10" t="s">
        <v>416</v>
      </c>
      <c r="F532" s="1">
        <v>231</v>
      </c>
      <c r="G532" s="1">
        <v>4.9715600000000002</v>
      </c>
      <c r="H532" s="4">
        <f t="shared" si="13"/>
        <v>2.1521904761904764</v>
      </c>
    </row>
    <row r="533" spans="1:8" ht="25.5" x14ac:dyDescent="0.2">
      <c r="A533" s="9">
        <v>528</v>
      </c>
      <c r="B533" s="9" t="s">
        <v>151</v>
      </c>
      <c r="C533" s="9" t="s">
        <v>339</v>
      </c>
      <c r="D533" s="9" t="s">
        <v>150</v>
      </c>
      <c r="E533" s="10" t="s">
        <v>423</v>
      </c>
      <c r="F533" s="1">
        <v>22878</v>
      </c>
      <c r="G533" s="1">
        <v>6259.0318200000002</v>
      </c>
      <c r="H533" s="4">
        <f t="shared" si="13"/>
        <v>27.358299763965384</v>
      </c>
    </row>
    <row r="534" spans="1:8" ht="76.5" x14ac:dyDescent="0.2">
      <c r="A534" s="9">
        <v>529</v>
      </c>
      <c r="B534" s="9" t="s">
        <v>151</v>
      </c>
      <c r="C534" s="9" t="s">
        <v>341</v>
      </c>
      <c r="D534" s="9" t="s">
        <v>10</v>
      </c>
      <c r="E534" s="10" t="s">
        <v>340</v>
      </c>
      <c r="F534" s="1">
        <v>67.099999999999994</v>
      </c>
      <c r="G534" s="1">
        <v>28.398599999999998</v>
      </c>
      <c r="H534" s="4">
        <f t="shared" si="13"/>
        <v>42.322801788375557</v>
      </c>
    </row>
    <row r="535" spans="1:8" ht="25.5" x14ac:dyDescent="0.2">
      <c r="A535" s="9">
        <v>530</v>
      </c>
      <c r="B535" s="9" t="s">
        <v>151</v>
      </c>
      <c r="C535" s="9" t="s">
        <v>341</v>
      </c>
      <c r="D535" s="9" t="s">
        <v>150</v>
      </c>
      <c r="E535" s="10" t="s">
        <v>423</v>
      </c>
      <c r="F535" s="1">
        <v>67.099999999999994</v>
      </c>
      <c r="G535" s="1">
        <v>28.398599999999998</v>
      </c>
      <c r="H535" s="4">
        <f t="shared" si="13"/>
        <v>42.322801788375557</v>
      </c>
    </row>
    <row r="536" spans="1:8" ht="76.5" x14ac:dyDescent="0.2">
      <c r="A536" s="9">
        <v>531</v>
      </c>
      <c r="B536" s="9" t="s">
        <v>151</v>
      </c>
      <c r="C536" s="9" t="s">
        <v>486</v>
      </c>
      <c r="D536" s="9" t="s">
        <v>10</v>
      </c>
      <c r="E536" s="10" t="s">
        <v>485</v>
      </c>
      <c r="F536" s="1">
        <v>1000</v>
      </c>
      <c r="G536" s="1">
        <v>117.5</v>
      </c>
      <c r="H536" s="4">
        <f t="shared" si="13"/>
        <v>11.75</v>
      </c>
    </row>
    <row r="537" spans="1:8" ht="25.5" x14ac:dyDescent="0.2">
      <c r="A537" s="9">
        <v>532</v>
      </c>
      <c r="B537" s="9" t="s">
        <v>151</v>
      </c>
      <c r="C537" s="9" t="s">
        <v>486</v>
      </c>
      <c r="D537" s="9" t="s">
        <v>150</v>
      </c>
      <c r="E537" s="10" t="s">
        <v>423</v>
      </c>
      <c r="F537" s="1">
        <v>1000</v>
      </c>
      <c r="G537" s="1">
        <v>117.5</v>
      </c>
      <c r="H537" s="4">
        <f t="shared" si="13"/>
        <v>11.75</v>
      </c>
    </row>
    <row r="538" spans="1:8" ht="25.5" x14ac:dyDescent="0.2">
      <c r="A538" s="9">
        <v>533</v>
      </c>
      <c r="B538" s="9" t="s">
        <v>151</v>
      </c>
      <c r="C538" s="9" t="s">
        <v>488</v>
      </c>
      <c r="D538" s="9" t="s">
        <v>10</v>
      </c>
      <c r="E538" s="10" t="s">
        <v>487</v>
      </c>
      <c r="F538" s="1">
        <v>294</v>
      </c>
      <c r="G538" s="1">
        <v>66.010000000000005</v>
      </c>
      <c r="H538" s="4">
        <f t="shared" si="13"/>
        <v>22.452380952380953</v>
      </c>
    </row>
    <row r="539" spans="1:8" ht="25.5" x14ac:dyDescent="0.2">
      <c r="A539" s="9">
        <v>534</v>
      </c>
      <c r="B539" s="9" t="s">
        <v>151</v>
      </c>
      <c r="C539" s="9" t="s">
        <v>488</v>
      </c>
      <c r="D539" s="9" t="s">
        <v>150</v>
      </c>
      <c r="E539" s="10" t="s">
        <v>423</v>
      </c>
      <c r="F539" s="1">
        <v>294</v>
      </c>
      <c r="G539" s="1">
        <v>66.010000000000005</v>
      </c>
      <c r="H539" s="4">
        <f t="shared" si="13"/>
        <v>22.452380952380953</v>
      </c>
    </row>
    <row r="540" spans="1:8" ht="51" x14ac:dyDescent="0.2">
      <c r="A540" s="9">
        <v>535</v>
      </c>
      <c r="B540" s="9" t="s">
        <v>151</v>
      </c>
      <c r="C540" s="9" t="s">
        <v>490</v>
      </c>
      <c r="D540" s="9" t="s">
        <v>10</v>
      </c>
      <c r="E540" s="10" t="s">
        <v>489</v>
      </c>
      <c r="F540" s="1">
        <v>600</v>
      </c>
      <c r="G540" s="1">
        <v>600</v>
      </c>
      <c r="H540" s="4">
        <f t="shared" si="13"/>
        <v>100</v>
      </c>
    </row>
    <row r="541" spans="1:8" ht="25.5" x14ac:dyDescent="0.2">
      <c r="A541" s="9">
        <v>536</v>
      </c>
      <c r="B541" s="9" t="s">
        <v>151</v>
      </c>
      <c r="C541" s="9" t="s">
        <v>490</v>
      </c>
      <c r="D541" s="9" t="s">
        <v>150</v>
      </c>
      <c r="E541" s="10" t="s">
        <v>423</v>
      </c>
      <c r="F541" s="1">
        <v>600</v>
      </c>
      <c r="G541" s="1">
        <v>600</v>
      </c>
      <c r="H541" s="4">
        <f t="shared" si="13"/>
        <v>100</v>
      </c>
    </row>
    <row r="542" spans="1:8" x14ac:dyDescent="0.2">
      <c r="A542" s="9">
        <v>537</v>
      </c>
      <c r="B542" s="9" t="s">
        <v>151</v>
      </c>
      <c r="C542" s="9" t="s">
        <v>18</v>
      </c>
      <c r="D542" s="9" t="s">
        <v>10</v>
      </c>
      <c r="E542" s="10" t="s">
        <v>19</v>
      </c>
      <c r="F542" s="1">
        <v>174.5</v>
      </c>
      <c r="G542" s="1">
        <v>74.362430000000003</v>
      </c>
      <c r="H542" s="4">
        <f t="shared" si="13"/>
        <v>42.614573065902583</v>
      </c>
    </row>
    <row r="543" spans="1:8" ht="51" x14ac:dyDescent="0.2">
      <c r="A543" s="9">
        <v>538</v>
      </c>
      <c r="B543" s="9" t="s">
        <v>151</v>
      </c>
      <c r="C543" s="9" t="s">
        <v>158</v>
      </c>
      <c r="D543" s="9" t="s">
        <v>10</v>
      </c>
      <c r="E543" s="10" t="s">
        <v>491</v>
      </c>
      <c r="F543" s="1">
        <v>174.5</v>
      </c>
      <c r="G543" s="1">
        <v>74.362430000000003</v>
      </c>
      <c r="H543" s="4">
        <f t="shared" si="13"/>
        <v>42.614573065902583</v>
      </c>
    </row>
    <row r="544" spans="1:8" ht="25.5" x14ac:dyDescent="0.2">
      <c r="A544" s="9">
        <v>539</v>
      </c>
      <c r="B544" s="9" t="s">
        <v>151</v>
      </c>
      <c r="C544" s="9" t="s">
        <v>158</v>
      </c>
      <c r="D544" s="9" t="s">
        <v>150</v>
      </c>
      <c r="E544" s="10" t="s">
        <v>423</v>
      </c>
      <c r="F544" s="1">
        <v>174.5</v>
      </c>
      <c r="G544" s="1">
        <v>74.362430000000003</v>
      </c>
      <c r="H544" s="4">
        <f t="shared" si="13"/>
        <v>42.614573065902583</v>
      </c>
    </row>
    <row r="545" spans="1:8" x14ac:dyDescent="0.2">
      <c r="A545" s="9">
        <v>540</v>
      </c>
      <c r="B545" s="9" t="s">
        <v>343</v>
      </c>
      <c r="C545" s="9" t="s">
        <v>9</v>
      </c>
      <c r="D545" s="9" t="s">
        <v>10</v>
      </c>
      <c r="E545" s="10" t="s">
        <v>342</v>
      </c>
      <c r="F545" s="1">
        <v>7366.8</v>
      </c>
      <c r="G545" s="1">
        <v>2423.2685900000001</v>
      </c>
      <c r="H545" s="4">
        <f t="shared" si="13"/>
        <v>32.894453358310258</v>
      </c>
    </row>
    <row r="546" spans="1:8" ht="38.25" x14ac:dyDescent="0.2">
      <c r="A546" s="9">
        <v>541</v>
      </c>
      <c r="B546" s="9" t="s">
        <v>343</v>
      </c>
      <c r="C546" s="9" t="s">
        <v>13</v>
      </c>
      <c r="D546" s="9" t="s">
        <v>10</v>
      </c>
      <c r="E546" s="10" t="s">
        <v>572</v>
      </c>
      <c r="F546" s="1">
        <v>5302.8</v>
      </c>
      <c r="G546" s="1">
        <v>2121.12</v>
      </c>
      <c r="H546" s="4">
        <f t="shared" si="13"/>
        <v>40</v>
      </c>
    </row>
    <row r="547" spans="1:8" ht="38.25" x14ac:dyDescent="0.2">
      <c r="A547" s="9">
        <v>542</v>
      </c>
      <c r="B547" s="9" t="s">
        <v>343</v>
      </c>
      <c r="C547" s="9" t="s">
        <v>154</v>
      </c>
      <c r="D547" s="9" t="s">
        <v>10</v>
      </c>
      <c r="E547" s="10" t="s">
        <v>573</v>
      </c>
      <c r="F547" s="1">
        <v>5302.8</v>
      </c>
      <c r="G547" s="1">
        <v>2121.12</v>
      </c>
      <c r="H547" s="4">
        <f t="shared" si="13"/>
        <v>40</v>
      </c>
    </row>
    <row r="548" spans="1:8" ht="25.5" x14ac:dyDescent="0.2">
      <c r="A548" s="9">
        <v>543</v>
      </c>
      <c r="B548" s="9" t="s">
        <v>343</v>
      </c>
      <c r="C548" s="9" t="s">
        <v>344</v>
      </c>
      <c r="D548" s="9" t="s">
        <v>10</v>
      </c>
      <c r="E548" s="10" t="s">
        <v>153</v>
      </c>
      <c r="F548" s="1">
        <v>5302.8</v>
      </c>
      <c r="G548" s="1">
        <v>2121.12</v>
      </c>
      <c r="H548" s="4">
        <f t="shared" si="13"/>
        <v>40</v>
      </c>
    </row>
    <row r="549" spans="1:8" ht="25.5" x14ac:dyDescent="0.2">
      <c r="A549" s="9">
        <v>544</v>
      </c>
      <c r="B549" s="9" t="s">
        <v>343</v>
      </c>
      <c r="C549" s="9" t="s">
        <v>344</v>
      </c>
      <c r="D549" s="9" t="s">
        <v>150</v>
      </c>
      <c r="E549" s="10" t="s">
        <v>423</v>
      </c>
      <c r="F549" s="1">
        <v>5302.8</v>
      </c>
      <c r="G549" s="1">
        <v>2121.12</v>
      </c>
      <c r="H549" s="4">
        <f t="shared" si="13"/>
        <v>40</v>
      </c>
    </row>
    <row r="550" spans="1:8" ht="38.25" x14ac:dyDescent="0.2">
      <c r="A550" s="9">
        <v>545</v>
      </c>
      <c r="B550" s="9" t="s">
        <v>343</v>
      </c>
      <c r="C550" s="9" t="s">
        <v>192</v>
      </c>
      <c r="D550" s="9" t="s">
        <v>10</v>
      </c>
      <c r="E550" s="10" t="s">
        <v>509</v>
      </c>
      <c r="F550" s="1">
        <v>2064</v>
      </c>
      <c r="G550" s="1">
        <v>302.14859000000001</v>
      </c>
      <c r="H550" s="4">
        <f t="shared" si="13"/>
        <v>14.638982073643412</v>
      </c>
    </row>
    <row r="551" spans="1:8" ht="38.25" x14ac:dyDescent="0.2">
      <c r="A551" s="9">
        <v>546</v>
      </c>
      <c r="B551" s="9" t="s">
        <v>343</v>
      </c>
      <c r="C551" s="9" t="s">
        <v>242</v>
      </c>
      <c r="D551" s="9" t="s">
        <v>10</v>
      </c>
      <c r="E551" s="10" t="s">
        <v>445</v>
      </c>
      <c r="F551" s="1">
        <v>1064</v>
      </c>
      <c r="G551" s="1">
        <v>189.42499000000001</v>
      </c>
      <c r="H551" s="4">
        <f t="shared" si="13"/>
        <v>17.803100563909773</v>
      </c>
    </row>
    <row r="552" spans="1:8" ht="76.5" x14ac:dyDescent="0.2">
      <c r="A552" s="9">
        <v>547</v>
      </c>
      <c r="B552" s="9" t="s">
        <v>343</v>
      </c>
      <c r="C552" s="9" t="s">
        <v>401</v>
      </c>
      <c r="D552" s="9" t="s">
        <v>10</v>
      </c>
      <c r="E552" s="10" t="s">
        <v>492</v>
      </c>
      <c r="F552" s="1">
        <v>1064</v>
      </c>
      <c r="G552" s="1">
        <v>189.42499000000001</v>
      </c>
      <c r="H552" s="4">
        <f t="shared" si="13"/>
        <v>17.803100563909773</v>
      </c>
    </row>
    <row r="553" spans="1:8" ht="25.5" x14ac:dyDescent="0.2">
      <c r="A553" s="9">
        <v>548</v>
      </c>
      <c r="B553" s="9" t="s">
        <v>343</v>
      </c>
      <c r="C553" s="9" t="s">
        <v>401</v>
      </c>
      <c r="D553" s="9" t="s">
        <v>150</v>
      </c>
      <c r="E553" s="10" t="s">
        <v>423</v>
      </c>
      <c r="F553" s="1">
        <v>1064</v>
      </c>
      <c r="G553" s="1">
        <v>189.42499000000001</v>
      </c>
      <c r="H553" s="4">
        <f t="shared" si="13"/>
        <v>17.803100563909773</v>
      </c>
    </row>
    <row r="554" spans="1:8" ht="38.25" x14ac:dyDescent="0.2">
      <c r="A554" s="9">
        <v>549</v>
      </c>
      <c r="B554" s="9" t="s">
        <v>343</v>
      </c>
      <c r="C554" s="9" t="s">
        <v>256</v>
      </c>
      <c r="D554" s="9" t="s">
        <v>10</v>
      </c>
      <c r="E554" s="10" t="s">
        <v>470</v>
      </c>
      <c r="F554" s="1">
        <v>1000</v>
      </c>
      <c r="G554" s="1">
        <v>112.7236</v>
      </c>
      <c r="H554" s="4">
        <f t="shared" si="13"/>
        <v>11.272360000000001</v>
      </c>
    </row>
    <row r="555" spans="1:8" ht="25.5" x14ac:dyDescent="0.2">
      <c r="A555" s="9">
        <v>550</v>
      </c>
      <c r="B555" s="9" t="s">
        <v>343</v>
      </c>
      <c r="C555" s="9" t="s">
        <v>308</v>
      </c>
      <c r="D555" s="9" t="s">
        <v>10</v>
      </c>
      <c r="E555" s="10" t="s">
        <v>307</v>
      </c>
      <c r="F555" s="1">
        <v>1000</v>
      </c>
      <c r="G555" s="1">
        <v>112.7236</v>
      </c>
      <c r="H555" s="4">
        <f t="shared" si="13"/>
        <v>11.272360000000001</v>
      </c>
    </row>
    <row r="556" spans="1:8" ht="25.5" x14ac:dyDescent="0.2">
      <c r="A556" s="9">
        <v>551</v>
      </c>
      <c r="B556" s="9" t="s">
        <v>343</v>
      </c>
      <c r="C556" s="9" t="s">
        <v>308</v>
      </c>
      <c r="D556" s="9" t="s">
        <v>150</v>
      </c>
      <c r="E556" s="10" t="s">
        <v>423</v>
      </c>
      <c r="F556" s="1">
        <v>1000</v>
      </c>
      <c r="G556" s="1">
        <v>112.7236</v>
      </c>
      <c r="H556" s="4">
        <f t="shared" si="13"/>
        <v>11.272360000000001</v>
      </c>
    </row>
    <row r="557" spans="1:8" s="8" customFormat="1" x14ac:dyDescent="0.2">
      <c r="A557" s="9">
        <v>552</v>
      </c>
      <c r="B557" s="9" t="s">
        <v>159</v>
      </c>
      <c r="C557" s="9" t="s">
        <v>9</v>
      </c>
      <c r="D557" s="9" t="s">
        <v>10</v>
      </c>
      <c r="E557" s="10" t="s">
        <v>160</v>
      </c>
      <c r="F557" s="1">
        <v>12439.2</v>
      </c>
      <c r="G557" s="1">
        <v>1938.44298</v>
      </c>
      <c r="H557" s="4">
        <f t="shared" si="13"/>
        <v>15.583341211653481</v>
      </c>
    </row>
    <row r="558" spans="1:8" ht="38.25" x14ac:dyDescent="0.2">
      <c r="A558" s="9">
        <v>553</v>
      </c>
      <c r="B558" s="9" t="s">
        <v>159</v>
      </c>
      <c r="C558" s="9" t="s">
        <v>109</v>
      </c>
      <c r="D558" s="9" t="s">
        <v>10</v>
      </c>
      <c r="E558" s="10" t="s">
        <v>571</v>
      </c>
      <c r="F558" s="1">
        <v>12194.2</v>
      </c>
      <c r="G558" s="1">
        <v>1928.36698</v>
      </c>
      <c r="H558" s="4">
        <f t="shared" si="13"/>
        <v>15.813804759639826</v>
      </c>
    </row>
    <row r="559" spans="1:8" ht="25.5" x14ac:dyDescent="0.2">
      <c r="A559" s="9">
        <v>554</v>
      </c>
      <c r="B559" s="9" t="s">
        <v>159</v>
      </c>
      <c r="C559" s="9" t="s">
        <v>345</v>
      </c>
      <c r="D559" s="9" t="s">
        <v>10</v>
      </c>
      <c r="E559" s="10" t="s">
        <v>161</v>
      </c>
      <c r="F559" s="1">
        <v>120</v>
      </c>
      <c r="G559" s="1">
        <v>0</v>
      </c>
      <c r="H559" s="4">
        <f t="shared" si="13"/>
        <v>0</v>
      </c>
    </row>
    <row r="560" spans="1:8" ht="38.25" x14ac:dyDescent="0.2">
      <c r="A560" s="9">
        <v>555</v>
      </c>
      <c r="B560" s="9" t="s">
        <v>159</v>
      </c>
      <c r="C560" s="9" t="s">
        <v>345</v>
      </c>
      <c r="D560" s="9" t="s">
        <v>73</v>
      </c>
      <c r="E560" s="10" t="s">
        <v>424</v>
      </c>
      <c r="F560" s="1">
        <v>120</v>
      </c>
      <c r="G560" s="1">
        <v>0</v>
      </c>
      <c r="H560" s="4">
        <f t="shared" si="13"/>
        <v>0</v>
      </c>
    </row>
    <row r="561" spans="1:8" ht="51" x14ac:dyDescent="0.2">
      <c r="A561" s="9">
        <v>556</v>
      </c>
      <c r="B561" s="9" t="s">
        <v>159</v>
      </c>
      <c r="C561" s="9" t="s">
        <v>337</v>
      </c>
      <c r="D561" s="9" t="s">
        <v>10</v>
      </c>
      <c r="E561" s="10" t="s">
        <v>155</v>
      </c>
      <c r="F561" s="1">
        <v>418.3</v>
      </c>
      <c r="G561" s="1">
        <v>152.70864</v>
      </c>
      <c r="H561" s="4">
        <f t="shared" si="13"/>
        <v>36.506966292134827</v>
      </c>
    </row>
    <row r="562" spans="1:8" s="8" customFormat="1" ht="25.5" x14ac:dyDescent="0.2">
      <c r="A562" s="9">
        <v>557</v>
      </c>
      <c r="B562" s="9" t="s">
        <v>159</v>
      </c>
      <c r="C562" s="9" t="s">
        <v>337</v>
      </c>
      <c r="D562" s="9" t="s">
        <v>50</v>
      </c>
      <c r="E562" s="10" t="s">
        <v>419</v>
      </c>
      <c r="F562" s="1">
        <v>418.3</v>
      </c>
      <c r="G562" s="1">
        <v>152.70864</v>
      </c>
      <c r="H562" s="4">
        <f t="shared" si="13"/>
        <v>36.506966292134827</v>
      </c>
    </row>
    <row r="563" spans="1:8" ht="51" x14ac:dyDescent="0.2">
      <c r="A563" s="9">
        <v>558</v>
      </c>
      <c r="B563" s="9" t="s">
        <v>159</v>
      </c>
      <c r="C563" s="9" t="s">
        <v>338</v>
      </c>
      <c r="D563" s="9" t="s">
        <v>10</v>
      </c>
      <c r="E563" s="10" t="s">
        <v>156</v>
      </c>
      <c r="F563" s="1">
        <v>11185.9</v>
      </c>
      <c r="G563" s="1">
        <v>1775.65834</v>
      </c>
      <c r="H563" s="4">
        <f t="shared" si="13"/>
        <v>15.874076650068389</v>
      </c>
    </row>
    <row r="564" spans="1:8" ht="25.5" x14ac:dyDescent="0.2">
      <c r="A564" s="9">
        <v>559</v>
      </c>
      <c r="B564" s="9" t="s">
        <v>159</v>
      </c>
      <c r="C564" s="9" t="s">
        <v>338</v>
      </c>
      <c r="D564" s="9" t="s">
        <v>50</v>
      </c>
      <c r="E564" s="10" t="s">
        <v>419</v>
      </c>
      <c r="F564" s="1">
        <v>9232.9</v>
      </c>
      <c r="G564" s="1">
        <v>1381.7665099999999</v>
      </c>
      <c r="H564" s="4">
        <f t="shared" si="13"/>
        <v>14.965682613263438</v>
      </c>
    </row>
    <row r="565" spans="1:8" ht="25.5" x14ac:dyDescent="0.2">
      <c r="A565" s="9">
        <v>560</v>
      </c>
      <c r="B565" s="9" t="s">
        <v>159</v>
      </c>
      <c r="C565" s="9" t="s">
        <v>338</v>
      </c>
      <c r="D565" s="9" t="s">
        <v>24</v>
      </c>
      <c r="E565" s="10" t="s">
        <v>416</v>
      </c>
      <c r="F565" s="1">
        <v>1953</v>
      </c>
      <c r="G565" s="1">
        <v>393.89183000000003</v>
      </c>
      <c r="H565" s="4">
        <f t="shared" ref="H565:H604" si="14">G565/F565*100</f>
        <v>20.168552483358937</v>
      </c>
    </row>
    <row r="566" spans="1:8" ht="38.25" x14ac:dyDescent="0.2">
      <c r="A566" s="9">
        <v>561</v>
      </c>
      <c r="B566" s="9" t="s">
        <v>159</v>
      </c>
      <c r="C566" s="9" t="s">
        <v>402</v>
      </c>
      <c r="D566" s="9" t="s">
        <v>10</v>
      </c>
      <c r="E566" s="10" t="s">
        <v>368</v>
      </c>
      <c r="F566" s="1">
        <v>20</v>
      </c>
      <c r="G566" s="1">
        <v>0</v>
      </c>
      <c r="H566" s="4">
        <f t="shared" si="14"/>
        <v>0</v>
      </c>
    </row>
    <row r="567" spans="1:8" ht="25.5" x14ac:dyDescent="0.2">
      <c r="A567" s="9">
        <v>562</v>
      </c>
      <c r="B567" s="9" t="s">
        <v>159</v>
      </c>
      <c r="C567" s="9" t="s">
        <v>402</v>
      </c>
      <c r="D567" s="9" t="s">
        <v>24</v>
      </c>
      <c r="E567" s="10" t="s">
        <v>416</v>
      </c>
      <c r="F567" s="1">
        <v>20</v>
      </c>
      <c r="G567" s="1">
        <v>0</v>
      </c>
      <c r="H567" s="4">
        <f t="shared" si="14"/>
        <v>0</v>
      </c>
    </row>
    <row r="568" spans="1:8" ht="25.5" x14ac:dyDescent="0.2">
      <c r="A568" s="9">
        <v>563</v>
      </c>
      <c r="B568" s="9" t="s">
        <v>159</v>
      </c>
      <c r="C568" s="9" t="s">
        <v>403</v>
      </c>
      <c r="D568" s="9" t="s">
        <v>10</v>
      </c>
      <c r="E568" s="10" t="s">
        <v>369</v>
      </c>
      <c r="F568" s="1">
        <v>450</v>
      </c>
      <c r="G568" s="1">
        <v>0</v>
      </c>
      <c r="H568" s="4">
        <f t="shared" si="14"/>
        <v>0</v>
      </c>
    </row>
    <row r="569" spans="1:8" ht="25.5" x14ac:dyDescent="0.2">
      <c r="A569" s="9">
        <v>564</v>
      </c>
      <c r="B569" s="9" t="s">
        <v>159</v>
      </c>
      <c r="C569" s="9" t="s">
        <v>403</v>
      </c>
      <c r="D569" s="9" t="s">
        <v>24</v>
      </c>
      <c r="E569" s="10" t="s">
        <v>416</v>
      </c>
      <c r="F569" s="1">
        <v>450</v>
      </c>
      <c r="G569" s="1">
        <v>0</v>
      </c>
      <c r="H569" s="4">
        <f t="shared" si="14"/>
        <v>0</v>
      </c>
    </row>
    <row r="570" spans="1:8" ht="38.25" x14ac:dyDescent="0.2">
      <c r="A570" s="9">
        <v>565</v>
      </c>
      <c r="B570" s="9" t="s">
        <v>159</v>
      </c>
      <c r="C570" s="9" t="s">
        <v>180</v>
      </c>
      <c r="D570" s="9" t="s">
        <v>10</v>
      </c>
      <c r="E570" s="10" t="s">
        <v>502</v>
      </c>
      <c r="F570" s="1">
        <v>85</v>
      </c>
      <c r="G570" s="1">
        <v>0</v>
      </c>
      <c r="H570" s="4">
        <f t="shared" si="14"/>
        <v>0</v>
      </c>
    </row>
    <row r="571" spans="1:8" ht="25.5" x14ac:dyDescent="0.2">
      <c r="A571" s="9">
        <v>566</v>
      </c>
      <c r="B571" s="9" t="s">
        <v>159</v>
      </c>
      <c r="C571" s="9" t="s">
        <v>208</v>
      </c>
      <c r="D571" s="9" t="s">
        <v>10</v>
      </c>
      <c r="E571" s="10" t="s">
        <v>49</v>
      </c>
      <c r="F571" s="1">
        <v>85</v>
      </c>
      <c r="G571" s="1">
        <v>0</v>
      </c>
      <c r="H571" s="4">
        <f t="shared" si="14"/>
        <v>0</v>
      </c>
    </row>
    <row r="572" spans="1:8" ht="25.5" x14ac:dyDescent="0.2">
      <c r="A572" s="9">
        <v>567</v>
      </c>
      <c r="B572" s="9" t="s">
        <v>159</v>
      </c>
      <c r="C572" s="9" t="s">
        <v>208</v>
      </c>
      <c r="D572" s="9" t="s">
        <v>24</v>
      </c>
      <c r="E572" s="10" t="s">
        <v>416</v>
      </c>
      <c r="F572" s="1">
        <v>85</v>
      </c>
      <c r="G572" s="1">
        <v>0</v>
      </c>
      <c r="H572" s="4">
        <f t="shared" si="14"/>
        <v>0</v>
      </c>
    </row>
    <row r="573" spans="1:8" ht="38.25" x14ac:dyDescent="0.2">
      <c r="A573" s="9">
        <v>568</v>
      </c>
      <c r="B573" s="9" t="s">
        <v>159</v>
      </c>
      <c r="C573" s="9" t="s">
        <v>192</v>
      </c>
      <c r="D573" s="9" t="s">
        <v>10</v>
      </c>
      <c r="E573" s="10" t="s">
        <v>509</v>
      </c>
      <c r="F573" s="1">
        <v>60</v>
      </c>
      <c r="G573" s="1">
        <v>0</v>
      </c>
      <c r="H573" s="4">
        <f t="shared" si="14"/>
        <v>0</v>
      </c>
    </row>
    <row r="574" spans="1:8" ht="38.25" x14ac:dyDescent="0.2">
      <c r="A574" s="9">
        <v>569</v>
      </c>
      <c r="B574" s="9" t="s">
        <v>159</v>
      </c>
      <c r="C574" s="9" t="s">
        <v>256</v>
      </c>
      <c r="D574" s="9" t="s">
        <v>10</v>
      </c>
      <c r="E574" s="10" t="s">
        <v>470</v>
      </c>
      <c r="F574" s="1">
        <v>60</v>
      </c>
      <c r="G574" s="1">
        <v>0</v>
      </c>
      <c r="H574" s="4">
        <f t="shared" si="14"/>
        <v>0</v>
      </c>
    </row>
    <row r="575" spans="1:8" ht="51" x14ac:dyDescent="0.2">
      <c r="A575" s="9">
        <v>570</v>
      </c>
      <c r="B575" s="9" t="s">
        <v>159</v>
      </c>
      <c r="C575" s="9" t="s">
        <v>394</v>
      </c>
      <c r="D575" s="9" t="s">
        <v>10</v>
      </c>
      <c r="E575" s="10" t="s">
        <v>393</v>
      </c>
      <c r="F575" s="1">
        <v>60</v>
      </c>
      <c r="G575" s="1">
        <v>0</v>
      </c>
      <c r="H575" s="4">
        <f t="shared" si="14"/>
        <v>0</v>
      </c>
    </row>
    <row r="576" spans="1:8" ht="25.5" x14ac:dyDescent="0.2">
      <c r="A576" s="9">
        <v>571</v>
      </c>
      <c r="B576" s="9" t="s">
        <v>159</v>
      </c>
      <c r="C576" s="9" t="s">
        <v>394</v>
      </c>
      <c r="D576" s="9" t="s">
        <v>24</v>
      </c>
      <c r="E576" s="10" t="s">
        <v>416</v>
      </c>
      <c r="F576" s="1">
        <v>30</v>
      </c>
      <c r="G576" s="1">
        <v>0</v>
      </c>
      <c r="H576" s="4">
        <f t="shared" si="14"/>
        <v>0</v>
      </c>
    </row>
    <row r="577" spans="1:8" x14ac:dyDescent="0.2">
      <c r="A577" s="9">
        <v>572</v>
      </c>
      <c r="B577" s="9" t="s">
        <v>159</v>
      </c>
      <c r="C577" s="9" t="s">
        <v>394</v>
      </c>
      <c r="D577" s="9" t="s">
        <v>68</v>
      </c>
      <c r="E577" s="10" t="s">
        <v>427</v>
      </c>
      <c r="F577" s="1">
        <v>30</v>
      </c>
      <c r="G577" s="1">
        <v>0</v>
      </c>
      <c r="H577" s="4">
        <f t="shared" si="14"/>
        <v>0</v>
      </c>
    </row>
    <row r="578" spans="1:8" ht="63.75" x14ac:dyDescent="0.2">
      <c r="A578" s="9">
        <v>573</v>
      </c>
      <c r="B578" s="9" t="s">
        <v>159</v>
      </c>
      <c r="C578" s="9" t="s">
        <v>197</v>
      </c>
      <c r="D578" s="9" t="s">
        <v>10</v>
      </c>
      <c r="E578" s="10" t="s">
        <v>511</v>
      </c>
      <c r="F578" s="1">
        <v>100</v>
      </c>
      <c r="G578" s="1">
        <v>10.076000000000001</v>
      </c>
      <c r="H578" s="4">
        <f t="shared" si="14"/>
        <v>10.076000000000001</v>
      </c>
    </row>
    <row r="579" spans="1:8" ht="38.25" x14ac:dyDescent="0.2">
      <c r="A579" s="9">
        <v>574</v>
      </c>
      <c r="B579" s="9" t="s">
        <v>159</v>
      </c>
      <c r="C579" s="9" t="s">
        <v>325</v>
      </c>
      <c r="D579" s="9" t="s">
        <v>10</v>
      </c>
      <c r="E579" s="10" t="s">
        <v>475</v>
      </c>
      <c r="F579" s="1">
        <v>70</v>
      </c>
      <c r="G579" s="1">
        <v>10.076000000000001</v>
      </c>
      <c r="H579" s="4">
        <f t="shared" si="14"/>
        <v>14.394285714285715</v>
      </c>
    </row>
    <row r="580" spans="1:8" ht="51" x14ac:dyDescent="0.2">
      <c r="A580" s="9">
        <v>575</v>
      </c>
      <c r="B580" s="9" t="s">
        <v>159</v>
      </c>
      <c r="C580" s="9" t="s">
        <v>397</v>
      </c>
      <c r="D580" s="9" t="s">
        <v>10</v>
      </c>
      <c r="E580" s="10" t="s">
        <v>396</v>
      </c>
      <c r="F580" s="1">
        <v>70</v>
      </c>
      <c r="G580" s="1">
        <v>10.076000000000001</v>
      </c>
      <c r="H580" s="4">
        <f t="shared" si="14"/>
        <v>14.394285714285715</v>
      </c>
    </row>
    <row r="581" spans="1:8" ht="25.5" x14ac:dyDescent="0.2">
      <c r="A581" s="9">
        <v>576</v>
      </c>
      <c r="B581" s="9" t="s">
        <v>159</v>
      </c>
      <c r="C581" s="9" t="s">
        <v>397</v>
      </c>
      <c r="D581" s="9" t="s">
        <v>24</v>
      </c>
      <c r="E581" s="10" t="s">
        <v>416</v>
      </c>
      <c r="F581" s="1">
        <v>70</v>
      </c>
      <c r="G581" s="1">
        <v>10.076000000000001</v>
      </c>
      <c r="H581" s="4">
        <f t="shared" si="14"/>
        <v>14.394285714285715</v>
      </c>
    </row>
    <row r="582" spans="1:8" ht="38.25" x14ac:dyDescent="0.2">
      <c r="A582" s="9">
        <v>577</v>
      </c>
      <c r="B582" s="9" t="s">
        <v>159</v>
      </c>
      <c r="C582" s="9" t="s">
        <v>346</v>
      </c>
      <c r="D582" s="9" t="s">
        <v>10</v>
      </c>
      <c r="E582" s="10" t="s">
        <v>493</v>
      </c>
      <c r="F582" s="1">
        <v>30</v>
      </c>
      <c r="G582" s="1">
        <v>0</v>
      </c>
      <c r="H582" s="4">
        <f t="shared" si="14"/>
        <v>0</v>
      </c>
    </row>
    <row r="583" spans="1:8" ht="38.25" x14ac:dyDescent="0.2">
      <c r="A583" s="9">
        <v>578</v>
      </c>
      <c r="B583" s="9" t="s">
        <v>159</v>
      </c>
      <c r="C583" s="9" t="s">
        <v>406</v>
      </c>
      <c r="D583" s="9" t="s">
        <v>10</v>
      </c>
      <c r="E583" s="10" t="s">
        <v>405</v>
      </c>
      <c r="F583" s="1">
        <v>30</v>
      </c>
      <c r="G583" s="1">
        <v>0</v>
      </c>
      <c r="H583" s="4">
        <f t="shared" si="14"/>
        <v>0</v>
      </c>
    </row>
    <row r="584" spans="1:8" x14ac:dyDescent="0.2">
      <c r="A584" s="9">
        <v>579</v>
      </c>
      <c r="B584" s="9" t="s">
        <v>159</v>
      </c>
      <c r="C584" s="9" t="s">
        <v>406</v>
      </c>
      <c r="D584" s="9" t="s">
        <v>54</v>
      </c>
      <c r="E584" s="10" t="s">
        <v>421</v>
      </c>
      <c r="F584" s="1">
        <v>30</v>
      </c>
      <c r="G584" s="1">
        <v>0</v>
      </c>
      <c r="H584" s="4">
        <f t="shared" si="14"/>
        <v>0</v>
      </c>
    </row>
    <row r="585" spans="1:8" s="8" customFormat="1" x14ac:dyDescent="0.2">
      <c r="A585" s="9">
        <v>580</v>
      </c>
      <c r="B585" s="11" t="s">
        <v>162</v>
      </c>
      <c r="C585" s="11" t="s">
        <v>9</v>
      </c>
      <c r="D585" s="11" t="s">
        <v>10</v>
      </c>
      <c r="E585" s="12" t="s">
        <v>404</v>
      </c>
      <c r="F585" s="2">
        <v>53017.599999999999</v>
      </c>
      <c r="G585" s="2">
        <v>10753.170749999999</v>
      </c>
      <c r="H585" s="5">
        <f t="shared" si="14"/>
        <v>20.282266171988169</v>
      </c>
    </row>
    <row r="586" spans="1:8" x14ac:dyDescent="0.2">
      <c r="A586" s="9">
        <v>581</v>
      </c>
      <c r="B586" s="9" t="s">
        <v>163</v>
      </c>
      <c r="C586" s="9" t="s">
        <v>9</v>
      </c>
      <c r="D586" s="9" t="s">
        <v>10</v>
      </c>
      <c r="E586" s="10" t="s">
        <v>164</v>
      </c>
      <c r="F586" s="1">
        <v>36466.1</v>
      </c>
      <c r="G586" s="1">
        <v>9093.1707499999993</v>
      </c>
      <c r="H586" s="4">
        <f t="shared" si="14"/>
        <v>24.935956271715373</v>
      </c>
    </row>
    <row r="587" spans="1:8" ht="63.75" x14ac:dyDescent="0.2">
      <c r="A587" s="9">
        <v>582</v>
      </c>
      <c r="B587" s="9" t="s">
        <v>163</v>
      </c>
      <c r="C587" s="9" t="s">
        <v>197</v>
      </c>
      <c r="D587" s="9" t="s">
        <v>10</v>
      </c>
      <c r="E587" s="10" t="s">
        <v>511</v>
      </c>
      <c r="F587" s="1">
        <v>36466.1</v>
      </c>
      <c r="G587" s="1">
        <v>9093.1707499999993</v>
      </c>
      <c r="H587" s="4">
        <f t="shared" si="14"/>
        <v>24.935956271715373</v>
      </c>
    </row>
    <row r="588" spans="1:8" ht="38.25" x14ac:dyDescent="0.2">
      <c r="A588" s="9">
        <v>583</v>
      </c>
      <c r="B588" s="9" t="s">
        <v>163</v>
      </c>
      <c r="C588" s="9" t="s">
        <v>346</v>
      </c>
      <c r="D588" s="9" t="s">
        <v>10</v>
      </c>
      <c r="E588" s="10" t="s">
        <v>493</v>
      </c>
      <c r="F588" s="1">
        <v>32596.1</v>
      </c>
      <c r="G588" s="1">
        <v>5226.92857</v>
      </c>
      <c r="H588" s="4">
        <f t="shared" si="14"/>
        <v>16.035441571230916</v>
      </c>
    </row>
    <row r="589" spans="1:8" ht="25.5" x14ac:dyDescent="0.2">
      <c r="A589" s="9">
        <v>584</v>
      </c>
      <c r="B589" s="9" t="s">
        <v>163</v>
      </c>
      <c r="C589" s="9" t="s">
        <v>347</v>
      </c>
      <c r="D589" s="9" t="s">
        <v>10</v>
      </c>
      <c r="E589" s="10" t="s">
        <v>165</v>
      </c>
      <c r="F589" s="1">
        <v>783</v>
      </c>
      <c r="G589" s="1">
        <v>160.56</v>
      </c>
      <c r="H589" s="4">
        <f t="shared" si="14"/>
        <v>20.505747126436784</v>
      </c>
    </row>
    <row r="590" spans="1:8" x14ac:dyDescent="0.2">
      <c r="A590" s="9">
        <v>585</v>
      </c>
      <c r="B590" s="9" t="s">
        <v>163</v>
      </c>
      <c r="C590" s="9" t="s">
        <v>347</v>
      </c>
      <c r="D590" s="9" t="s">
        <v>54</v>
      </c>
      <c r="E590" s="10" t="s">
        <v>421</v>
      </c>
      <c r="F590" s="1">
        <v>783</v>
      </c>
      <c r="G590" s="1">
        <v>160.56</v>
      </c>
      <c r="H590" s="4">
        <f t="shared" si="14"/>
        <v>20.505747126436784</v>
      </c>
    </row>
    <row r="591" spans="1:8" ht="25.5" x14ac:dyDescent="0.2">
      <c r="A591" s="9">
        <v>586</v>
      </c>
      <c r="B591" s="9" t="s">
        <v>163</v>
      </c>
      <c r="C591" s="9" t="s">
        <v>348</v>
      </c>
      <c r="D591" s="9" t="s">
        <v>10</v>
      </c>
      <c r="E591" s="10" t="s">
        <v>166</v>
      </c>
      <c r="F591" s="1">
        <v>30640.9</v>
      </c>
      <c r="G591" s="1">
        <v>4894.3685699999996</v>
      </c>
      <c r="H591" s="4">
        <f t="shared" si="14"/>
        <v>15.973318570929704</v>
      </c>
    </row>
    <row r="592" spans="1:8" x14ac:dyDescent="0.2">
      <c r="A592" s="9">
        <v>587</v>
      </c>
      <c r="B592" s="9" t="s">
        <v>163</v>
      </c>
      <c r="C592" s="9" t="s">
        <v>348</v>
      </c>
      <c r="D592" s="9" t="s">
        <v>54</v>
      </c>
      <c r="E592" s="10" t="s">
        <v>421</v>
      </c>
      <c r="F592" s="1">
        <v>30640.9</v>
      </c>
      <c r="G592" s="1">
        <v>4894.3685699999996</v>
      </c>
      <c r="H592" s="4">
        <f t="shared" si="14"/>
        <v>15.973318570929704</v>
      </c>
    </row>
    <row r="593" spans="1:8" ht="25.5" x14ac:dyDescent="0.2">
      <c r="A593" s="9">
        <v>588</v>
      </c>
      <c r="B593" s="9" t="s">
        <v>163</v>
      </c>
      <c r="C593" s="9" t="s">
        <v>408</v>
      </c>
      <c r="D593" s="9" t="s">
        <v>10</v>
      </c>
      <c r="E593" s="10" t="s">
        <v>407</v>
      </c>
      <c r="F593" s="1">
        <v>1172.2</v>
      </c>
      <c r="G593" s="1">
        <v>172</v>
      </c>
      <c r="H593" s="4">
        <f t="shared" si="14"/>
        <v>14.673263948131718</v>
      </c>
    </row>
    <row r="594" spans="1:8" x14ac:dyDescent="0.2">
      <c r="A594" s="9">
        <v>589</v>
      </c>
      <c r="B594" s="9" t="s">
        <v>163</v>
      </c>
      <c r="C594" s="9" t="s">
        <v>408</v>
      </c>
      <c r="D594" s="9" t="s">
        <v>54</v>
      </c>
      <c r="E594" s="10" t="s">
        <v>421</v>
      </c>
      <c r="F594" s="1">
        <v>1172.2</v>
      </c>
      <c r="G594" s="1">
        <v>172</v>
      </c>
      <c r="H594" s="4">
        <f t="shared" si="14"/>
        <v>14.673263948131718</v>
      </c>
    </row>
    <row r="595" spans="1:8" ht="38.25" x14ac:dyDescent="0.2">
      <c r="A595" s="9">
        <v>590</v>
      </c>
      <c r="B595" s="9" t="s">
        <v>163</v>
      </c>
      <c r="C595" s="9" t="s">
        <v>370</v>
      </c>
      <c r="D595" s="9" t="s">
        <v>10</v>
      </c>
      <c r="E595" s="10" t="s">
        <v>494</v>
      </c>
      <c r="F595" s="1">
        <v>3870</v>
      </c>
      <c r="G595" s="1">
        <v>3866.2421800000002</v>
      </c>
      <c r="H595" s="4">
        <f t="shared" si="14"/>
        <v>99.902898708010341</v>
      </c>
    </row>
    <row r="596" spans="1:8" ht="25.5" x14ac:dyDescent="0.2">
      <c r="A596" s="9">
        <v>591</v>
      </c>
      <c r="B596" s="9" t="s">
        <v>163</v>
      </c>
      <c r="C596" s="9" t="s">
        <v>436</v>
      </c>
      <c r="D596" s="9" t="s">
        <v>10</v>
      </c>
      <c r="E596" s="10" t="s">
        <v>495</v>
      </c>
      <c r="F596" s="1">
        <v>3870</v>
      </c>
      <c r="G596" s="1">
        <v>3866.2421800000002</v>
      </c>
      <c r="H596" s="4">
        <f t="shared" si="14"/>
        <v>99.902898708010341</v>
      </c>
    </row>
    <row r="597" spans="1:8" x14ac:dyDescent="0.2">
      <c r="A597" s="9">
        <v>592</v>
      </c>
      <c r="B597" s="9" t="s">
        <v>163</v>
      </c>
      <c r="C597" s="9" t="s">
        <v>436</v>
      </c>
      <c r="D597" s="9" t="s">
        <v>54</v>
      </c>
      <c r="E597" s="10" t="s">
        <v>421</v>
      </c>
      <c r="F597" s="1">
        <v>3870</v>
      </c>
      <c r="G597" s="1">
        <v>3866.2421800000002</v>
      </c>
      <c r="H597" s="4">
        <f t="shared" si="14"/>
        <v>99.902898708010341</v>
      </c>
    </row>
    <row r="598" spans="1:8" x14ac:dyDescent="0.2">
      <c r="A598" s="9">
        <v>593</v>
      </c>
      <c r="B598" s="9" t="s">
        <v>167</v>
      </c>
      <c r="C598" s="9" t="s">
        <v>9</v>
      </c>
      <c r="D598" s="9" t="s">
        <v>10</v>
      </c>
      <c r="E598" s="10" t="s">
        <v>168</v>
      </c>
      <c r="F598" s="1">
        <v>6138.8</v>
      </c>
      <c r="G598" s="1">
        <v>0</v>
      </c>
      <c r="H598" s="4">
        <f t="shared" si="14"/>
        <v>0</v>
      </c>
    </row>
    <row r="599" spans="1:8" ht="63.75" x14ac:dyDescent="0.2">
      <c r="A599" s="9">
        <v>594</v>
      </c>
      <c r="B599" s="9" t="s">
        <v>167</v>
      </c>
      <c r="C599" s="9" t="s">
        <v>197</v>
      </c>
      <c r="D599" s="9" t="s">
        <v>10</v>
      </c>
      <c r="E599" s="10" t="s">
        <v>511</v>
      </c>
      <c r="F599" s="1">
        <v>6138.8</v>
      </c>
      <c r="G599" s="1">
        <v>0</v>
      </c>
      <c r="H599" s="4">
        <f t="shared" si="14"/>
        <v>0</v>
      </c>
    </row>
    <row r="600" spans="1:8" ht="38.25" x14ac:dyDescent="0.2">
      <c r="A600" s="9">
        <v>595</v>
      </c>
      <c r="B600" s="9" t="s">
        <v>167</v>
      </c>
      <c r="C600" s="9" t="s">
        <v>346</v>
      </c>
      <c r="D600" s="9" t="s">
        <v>10</v>
      </c>
      <c r="E600" s="10" t="s">
        <v>493</v>
      </c>
      <c r="F600" s="1">
        <v>137.80000000000001</v>
      </c>
      <c r="G600" s="1">
        <v>0</v>
      </c>
      <c r="H600" s="4">
        <f t="shared" si="14"/>
        <v>0</v>
      </c>
    </row>
    <row r="601" spans="1:8" ht="38.25" x14ac:dyDescent="0.2">
      <c r="A601" s="9">
        <v>596</v>
      </c>
      <c r="B601" s="9" t="s">
        <v>167</v>
      </c>
      <c r="C601" s="9" t="s">
        <v>496</v>
      </c>
      <c r="D601" s="9" t="s">
        <v>10</v>
      </c>
      <c r="E601" s="10" t="s">
        <v>169</v>
      </c>
      <c r="F601" s="1">
        <v>20.7</v>
      </c>
      <c r="G601" s="1">
        <v>0</v>
      </c>
      <c r="H601" s="4">
        <f t="shared" si="14"/>
        <v>0</v>
      </c>
    </row>
    <row r="602" spans="1:8" x14ac:dyDescent="0.2">
      <c r="A602" s="9">
        <v>597</v>
      </c>
      <c r="B602" s="9" t="s">
        <v>167</v>
      </c>
      <c r="C602" s="9" t="s">
        <v>496</v>
      </c>
      <c r="D602" s="9" t="s">
        <v>54</v>
      </c>
      <c r="E602" s="10" t="s">
        <v>421</v>
      </c>
      <c r="F602" s="1">
        <v>20.7</v>
      </c>
      <c r="G602" s="1">
        <v>0</v>
      </c>
      <c r="H602" s="4">
        <f t="shared" si="14"/>
        <v>0</v>
      </c>
    </row>
    <row r="603" spans="1:8" ht="38.25" x14ac:dyDescent="0.2">
      <c r="A603" s="9">
        <v>598</v>
      </c>
      <c r="B603" s="9" t="s">
        <v>167</v>
      </c>
      <c r="C603" s="9" t="s">
        <v>497</v>
      </c>
      <c r="D603" s="9" t="s">
        <v>10</v>
      </c>
      <c r="E603" s="10" t="s">
        <v>169</v>
      </c>
      <c r="F603" s="1">
        <v>117.1</v>
      </c>
      <c r="G603" s="1">
        <v>0</v>
      </c>
      <c r="H603" s="4">
        <f t="shared" si="14"/>
        <v>0</v>
      </c>
    </row>
    <row r="604" spans="1:8" x14ac:dyDescent="0.2">
      <c r="A604" s="9">
        <v>599</v>
      </c>
      <c r="B604" s="9" t="s">
        <v>167</v>
      </c>
      <c r="C604" s="9" t="s">
        <v>497</v>
      </c>
      <c r="D604" s="9" t="s">
        <v>54</v>
      </c>
      <c r="E604" s="10" t="s">
        <v>421</v>
      </c>
      <c r="F604" s="1">
        <v>117.1</v>
      </c>
      <c r="G604" s="1">
        <v>0</v>
      </c>
      <c r="H604" s="4">
        <f t="shared" si="14"/>
        <v>0</v>
      </c>
    </row>
    <row r="605" spans="1:8" ht="38.25" x14ac:dyDescent="0.2">
      <c r="A605" s="9">
        <v>600</v>
      </c>
      <c r="B605" s="9" t="s">
        <v>167</v>
      </c>
      <c r="C605" s="9" t="s">
        <v>370</v>
      </c>
      <c r="D605" s="9" t="s">
        <v>10</v>
      </c>
      <c r="E605" s="10" t="s">
        <v>494</v>
      </c>
      <c r="F605" s="1">
        <v>6001</v>
      </c>
      <c r="G605" s="1">
        <v>0</v>
      </c>
      <c r="H605" s="4">
        <f t="shared" ref="H605:H628" si="15">G605/F605*100</f>
        <v>0</v>
      </c>
    </row>
    <row r="606" spans="1:8" ht="38.25" x14ac:dyDescent="0.2">
      <c r="A606" s="9">
        <v>601</v>
      </c>
      <c r="B606" s="9" t="s">
        <v>167</v>
      </c>
      <c r="C606" s="9" t="s">
        <v>498</v>
      </c>
      <c r="D606" s="9" t="s">
        <v>10</v>
      </c>
      <c r="E606" s="10" t="s">
        <v>409</v>
      </c>
      <c r="F606" s="1">
        <v>4932.5</v>
      </c>
      <c r="G606" s="1">
        <v>0</v>
      </c>
      <c r="H606" s="4">
        <f t="shared" si="15"/>
        <v>0</v>
      </c>
    </row>
    <row r="607" spans="1:8" x14ac:dyDescent="0.2">
      <c r="A607" s="9">
        <v>602</v>
      </c>
      <c r="B607" s="9" t="s">
        <v>167</v>
      </c>
      <c r="C607" s="9" t="s">
        <v>498</v>
      </c>
      <c r="D607" s="9" t="s">
        <v>54</v>
      </c>
      <c r="E607" s="10" t="s">
        <v>421</v>
      </c>
      <c r="F607" s="1">
        <v>4932.5</v>
      </c>
      <c r="G607" s="1">
        <v>0</v>
      </c>
      <c r="H607" s="4">
        <f t="shared" si="15"/>
        <v>0</v>
      </c>
    </row>
    <row r="608" spans="1:8" ht="38.25" x14ac:dyDescent="0.2">
      <c r="A608" s="9">
        <v>603</v>
      </c>
      <c r="B608" s="9" t="s">
        <v>167</v>
      </c>
      <c r="C608" s="9" t="s">
        <v>574</v>
      </c>
      <c r="D608" s="9" t="s">
        <v>10</v>
      </c>
      <c r="E608" s="10" t="s">
        <v>409</v>
      </c>
      <c r="F608" s="1">
        <v>468.5</v>
      </c>
      <c r="G608" s="1">
        <v>0</v>
      </c>
      <c r="H608" s="4">
        <f t="shared" si="15"/>
        <v>0</v>
      </c>
    </row>
    <row r="609" spans="1:8" x14ac:dyDescent="0.2">
      <c r="A609" s="9">
        <v>604</v>
      </c>
      <c r="B609" s="9" t="s">
        <v>167</v>
      </c>
      <c r="C609" s="9" t="s">
        <v>574</v>
      </c>
      <c r="D609" s="9" t="s">
        <v>54</v>
      </c>
      <c r="E609" s="10" t="s">
        <v>421</v>
      </c>
      <c r="F609" s="1">
        <v>468.5</v>
      </c>
      <c r="G609" s="1">
        <v>0</v>
      </c>
      <c r="H609" s="4">
        <f t="shared" si="15"/>
        <v>0</v>
      </c>
    </row>
    <row r="610" spans="1:8" ht="25.5" x14ac:dyDescent="0.2">
      <c r="A610" s="9">
        <v>605</v>
      </c>
      <c r="B610" s="9" t="s">
        <v>167</v>
      </c>
      <c r="C610" s="9" t="s">
        <v>500</v>
      </c>
      <c r="D610" s="9" t="s">
        <v>10</v>
      </c>
      <c r="E610" s="10" t="s">
        <v>499</v>
      </c>
      <c r="F610" s="1">
        <v>600</v>
      </c>
      <c r="G610" s="1">
        <v>0</v>
      </c>
      <c r="H610" s="4">
        <f t="shared" si="15"/>
        <v>0</v>
      </c>
    </row>
    <row r="611" spans="1:8" x14ac:dyDescent="0.2">
      <c r="A611" s="9">
        <v>606</v>
      </c>
      <c r="B611" s="9" t="s">
        <v>167</v>
      </c>
      <c r="C611" s="9" t="s">
        <v>500</v>
      </c>
      <c r="D611" s="9" t="s">
        <v>54</v>
      </c>
      <c r="E611" s="10" t="s">
        <v>421</v>
      </c>
      <c r="F611" s="1">
        <v>600</v>
      </c>
      <c r="G611" s="1">
        <v>0</v>
      </c>
      <c r="H611" s="4">
        <f t="shared" si="15"/>
        <v>0</v>
      </c>
    </row>
    <row r="612" spans="1:8" x14ac:dyDescent="0.2">
      <c r="A612" s="9">
        <v>607</v>
      </c>
      <c r="B612" s="9" t="s">
        <v>411</v>
      </c>
      <c r="C612" s="9" t="s">
        <v>9</v>
      </c>
      <c r="D612" s="9" t="s">
        <v>10</v>
      </c>
      <c r="E612" s="10" t="s">
        <v>410</v>
      </c>
      <c r="F612" s="1">
        <v>10412.700000000001</v>
      </c>
      <c r="G612" s="1">
        <v>1660</v>
      </c>
      <c r="H612" s="4">
        <f t="shared" si="15"/>
        <v>15.942070740537995</v>
      </c>
    </row>
    <row r="613" spans="1:8" ht="63.75" x14ac:dyDescent="0.2">
      <c r="A613" s="9">
        <v>608</v>
      </c>
      <c r="B613" s="9" t="s">
        <v>411</v>
      </c>
      <c r="C613" s="9" t="s">
        <v>197</v>
      </c>
      <c r="D613" s="9" t="s">
        <v>10</v>
      </c>
      <c r="E613" s="10" t="s">
        <v>511</v>
      </c>
      <c r="F613" s="1">
        <v>10412.700000000001</v>
      </c>
      <c r="G613" s="1">
        <v>1660</v>
      </c>
      <c r="H613" s="4">
        <f t="shared" si="15"/>
        <v>15.942070740537995</v>
      </c>
    </row>
    <row r="614" spans="1:8" ht="38.25" x14ac:dyDescent="0.2">
      <c r="A614" s="9">
        <v>609</v>
      </c>
      <c r="B614" s="9" t="s">
        <v>411</v>
      </c>
      <c r="C614" s="9" t="s">
        <v>346</v>
      </c>
      <c r="D614" s="9" t="s">
        <v>10</v>
      </c>
      <c r="E614" s="10" t="s">
        <v>493</v>
      </c>
      <c r="F614" s="1">
        <v>10412.700000000001</v>
      </c>
      <c r="G614" s="1">
        <v>1660</v>
      </c>
      <c r="H614" s="4">
        <f t="shared" si="15"/>
        <v>15.942070740537995</v>
      </c>
    </row>
    <row r="615" spans="1:8" ht="25.5" x14ac:dyDescent="0.2">
      <c r="A615" s="9">
        <v>610</v>
      </c>
      <c r="B615" s="9" t="s">
        <v>411</v>
      </c>
      <c r="C615" s="9" t="s">
        <v>413</v>
      </c>
      <c r="D615" s="9" t="s">
        <v>10</v>
      </c>
      <c r="E615" s="10" t="s">
        <v>412</v>
      </c>
      <c r="F615" s="1">
        <v>10412.700000000001</v>
      </c>
      <c r="G615" s="1">
        <v>1660</v>
      </c>
      <c r="H615" s="4">
        <f t="shared" si="15"/>
        <v>15.942070740537995</v>
      </c>
    </row>
    <row r="616" spans="1:8" x14ac:dyDescent="0.2">
      <c r="A616" s="9">
        <v>611</v>
      </c>
      <c r="B616" s="9" t="s">
        <v>411</v>
      </c>
      <c r="C616" s="9" t="s">
        <v>413</v>
      </c>
      <c r="D616" s="9" t="s">
        <v>54</v>
      </c>
      <c r="E616" s="10" t="s">
        <v>421</v>
      </c>
      <c r="F616" s="1">
        <v>10412.700000000001</v>
      </c>
      <c r="G616" s="1">
        <v>1660</v>
      </c>
      <c r="H616" s="4">
        <f t="shared" si="15"/>
        <v>15.942070740537995</v>
      </c>
    </row>
    <row r="617" spans="1:8" s="8" customFormat="1" x14ac:dyDescent="0.2">
      <c r="A617" s="9">
        <v>612</v>
      </c>
      <c r="B617" s="11" t="s">
        <v>170</v>
      </c>
      <c r="C617" s="11" t="s">
        <v>9</v>
      </c>
      <c r="D617" s="11" t="s">
        <v>10</v>
      </c>
      <c r="E617" s="12" t="s">
        <v>414</v>
      </c>
      <c r="F617" s="2">
        <v>1298</v>
      </c>
      <c r="G617" s="2">
        <v>0</v>
      </c>
      <c r="H617" s="5">
        <f t="shared" si="15"/>
        <v>0</v>
      </c>
    </row>
    <row r="618" spans="1:8" x14ac:dyDescent="0.2">
      <c r="A618" s="9">
        <v>613</v>
      </c>
      <c r="B618" s="9" t="s">
        <v>171</v>
      </c>
      <c r="C618" s="9" t="s">
        <v>9</v>
      </c>
      <c r="D618" s="9" t="s">
        <v>10</v>
      </c>
      <c r="E618" s="10" t="s">
        <v>172</v>
      </c>
      <c r="F618" s="1">
        <v>1298</v>
      </c>
      <c r="G618" s="1">
        <v>0</v>
      </c>
      <c r="H618" s="4">
        <f t="shared" si="15"/>
        <v>0</v>
      </c>
    </row>
    <row r="619" spans="1:8" ht="38.25" x14ac:dyDescent="0.2">
      <c r="A619" s="9">
        <v>614</v>
      </c>
      <c r="B619" s="9" t="s">
        <v>171</v>
      </c>
      <c r="C619" s="9" t="s">
        <v>180</v>
      </c>
      <c r="D619" s="9" t="s">
        <v>10</v>
      </c>
      <c r="E619" s="10" t="s">
        <v>502</v>
      </c>
      <c r="F619" s="1">
        <v>1298</v>
      </c>
      <c r="G619" s="1">
        <v>0</v>
      </c>
      <c r="H619" s="4">
        <f t="shared" si="15"/>
        <v>0</v>
      </c>
    </row>
    <row r="620" spans="1:8" x14ac:dyDescent="0.2">
      <c r="A620" s="9">
        <v>615</v>
      </c>
      <c r="B620" s="9" t="s">
        <v>171</v>
      </c>
      <c r="C620" s="9" t="s">
        <v>349</v>
      </c>
      <c r="D620" s="9" t="s">
        <v>10</v>
      </c>
      <c r="E620" s="10" t="s">
        <v>173</v>
      </c>
      <c r="F620" s="1">
        <v>1298</v>
      </c>
      <c r="G620" s="1">
        <v>0</v>
      </c>
      <c r="H620" s="4">
        <f t="shared" si="15"/>
        <v>0</v>
      </c>
    </row>
    <row r="621" spans="1:8" x14ac:dyDescent="0.2">
      <c r="A621" s="9">
        <v>616</v>
      </c>
      <c r="B621" s="9" t="s">
        <v>171</v>
      </c>
      <c r="C621" s="9" t="s">
        <v>349</v>
      </c>
      <c r="D621" s="9" t="s">
        <v>68</v>
      </c>
      <c r="E621" s="10" t="s">
        <v>427</v>
      </c>
      <c r="F621" s="1">
        <v>1298</v>
      </c>
      <c r="G621" s="1">
        <v>0</v>
      </c>
      <c r="H621" s="4">
        <f t="shared" si="15"/>
        <v>0</v>
      </c>
    </row>
    <row r="622" spans="1:8" s="8" customFormat="1" ht="25.5" x14ac:dyDescent="0.2">
      <c r="A622" s="9">
        <v>617</v>
      </c>
      <c r="B622" s="11" t="s">
        <v>174</v>
      </c>
      <c r="C622" s="11" t="s">
        <v>9</v>
      </c>
      <c r="D622" s="11" t="s">
        <v>10</v>
      </c>
      <c r="E622" s="12" t="s">
        <v>175</v>
      </c>
      <c r="F622" s="2">
        <v>5</v>
      </c>
      <c r="G622" s="2">
        <v>0</v>
      </c>
      <c r="H622" s="5">
        <f t="shared" si="15"/>
        <v>0</v>
      </c>
    </row>
    <row r="623" spans="1:8" ht="25.5" x14ac:dyDescent="0.2">
      <c r="A623" s="9">
        <v>618</v>
      </c>
      <c r="B623" s="9" t="s">
        <v>176</v>
      </c>
      <c r="C623" s="9" t="s">
        <v>9</v>
      </c>
      <c r="D623" s="9" t="s">
        <v>10</v>
      </c>
      <c r="E623" s="10" t="s">
        <v>177</v>
      </c>
      <c r="F623" s="1">
        <v>5</v>
      </c>
      <c r="G623" s="1">
        <v>0</v>
      </c>
      <c r="H623" s="4">
        <f t="shared" si="15"/>
        <v>0</v>
      </c>
    </row>
    <row r="624" spans="1:8" ht="51" x14ac:dyDescent="0.2">
      <c r="A624" s="9">
        <v>619</v>
      </c>
      <c r="B624" s="9" t="s">
        <v>176</v>
      </c>
      <c r="C624" s="9" t="s">
        <v>203</v>
      </c>
      <c r="D624" s="9" t="s">
        <v>10</v>
      </c>
      <c r="E624" s="10" t="s">
        <v>575</v>
      </c>
      <c r="F624" s="1">
        <v>5</v>
      </c>
      <c r="G624" s="1">
        <v>0</v>
      </c>
      <c r="H624" s="4">
        <f t="shared" si="15"/>
        <v>0</v>
      </c>
    </row>
    <row r="625" spans="1:8" ht="25.5" x14ac:dyDescent="0.2">
      <c r="A625" s="9">
        <v>620</v>
      </c>
      <c r="B625" s="9" t="s">
        <v>176</v>
      </c>
      <c r="C625" s="9" t="s">
        <v>350</v>
      </c>
      <c r="D625" s="9" t="s">
        <v>10</v>
      </c>
      <c r="E625" s="10" t="s">
        <v>178</v>
      </c>
      <c r="F625" s="1">
        <v>5</v>
      </c>
      <c r="G625" s="1">
        <v>0</v>
      </c>
      <c r="H625" s="4">
        <f t="shared" si="15"/>
        <v>0</v>
      </c>
    </row>
    <row r="626" spans="1:8" ht="38.25" x14ac:dyDescent="0.2">
      <c r="A626" s="9">
        <v>621</v>
      </c>
      <c r="B626" s="9" t="s">
        <v>176</v>
      </c>
      <c r="C626" s="9" t="s">
        <v>351</v>
      </c>
      <c r="D626" s="9" t="s">
        <v>10</v>
      </c>
      <c r="E626" s="10" t="s">
        <v>501</v>
      </c>
      <c r="F626" s="1">
        <v>5</v>
      </c>
      <c r="G626" s="1">
        <v>0</v>
      </c>
      <c r="H626" s="4">
        <f t="shared" si="15"/>
        <v>0</v>
      </c>
    </row>
    <row r="627" spans="1:8" x14ac:dyDescent="0.2">
      <c r="A627" s="9">
        <v>622</v>
      </c>
      <c r="B627" s="9" t="s">
        <v>176</v>
      </c>
      <c r="C627" s="9" t="s">
        <v>351</v>
      </c>
      <c r="D627" s="9" t="s">
        <v>179</v>
      </c>
      <c r="E627" s="10" t="s">
        <v>437</v>
      </c>
      <c r="F627" s="1">
        <v>5</v>
      </c>
      <c r="G627" s="1">
        <v>0</v>
      </c>
      <c r="H627" s="4">
        <f t="shared" si="15"/>
        <v>0</v>
      </c>
    </row>
    <row r="628" spans="1:8" s="8" customFormat="1" x14ac:dyDescent="0.2">
      <c r="A628" s="9">
        <v>623</v>
      </c>
      <c r="B628" s="14"/>
      <c r="C628" s="14"/>
      <c r="D628" s="14"/>
      <c r="E628" s="13" t="s">
        <v>576</v>
      </c>
      <c r="F628" s="6">
        <v>2632397.1279699998</v>
      </c>
      <c r="G628" s="6">
        <v>490169.42015999998</v>
      </c>
      <c r="H628" s="5">
        <f t="shared" si="15"/>
        <v>18.620648645745909</v>
      </c>
    </row>
  </sheetData>
  <mergeCells count="10">
    <mergeCell ref="B628:D628"/>
    <mergeCell ref="A2:H2"/>
    <mergeCell ref="A4:A5"/>
    <mergeCell ref="B4:B5"/>
    <mergeCell ref="C4:C5"/>
    <mergeCell ref="D4:D5"/>
    <mergeCell ref="E4:E5"/>
    <mergeCell ref="F4:F5"/>
    <mergeCell ref="G4:G5"/>
    <mergeCell ref="H4:H5"/>
  </mergeCells>
  <pageMargins left="0.78740157480314965" right="0.39370078740157483"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квартал 2026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2026-04-10T05:19:08Z</dcterms:modified>
</cp:coreProperties>
</file>